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2885" windowHeight="8160" tabRatio="703" firstSheet="3" activeTab="9"/>
  </bookViews>
  <sheets>
    <sheet name="Приложение 1" sheetId="9" r:id="rId1"/>
    <sheet name="Приложение 2" sheetId="10" r:id="rId2"/>
    <sheet name="Приложение 3" sheetId="3" r:id="rId3"/>
    <sheet name="Приложение 4" sheetId="2" r:id="rId4"/>
    <sheet name="Приложение 5" sheetId="4" r:id="rId5"/>
    <sheet name="Приложение 6" sheetId="5" r:id="rId6"/>
    <sheet name="Приложение 7" sheetId="12" r:id="rId7"/>
    <sheet name="Приложение 8" sheetId="13" r:id="rId8"/>
    <sheet name="Приложение 9" sheetId="14" r:id="rId9"/>
    <sheet name="Приложение 10" sheetId="16" r:id="rId10"/>
  </sheets>
  <definedNames>
    <definedName name="_xlnm._FilterDatabase" localSheetId="1" hidden="1">'Приложение 2'!$A$10:$K$10</definedName>
    <definedName name="_xlnm._FilterDatabase" localSheetId="2" hidden="1">'Приложение 3'!$A$6:$S$390</definedName>
    <definedName name="_xlnm._FilterDatabase" localSheetId="3" hidden="1">'Приложение 4'!$A$6:$L$351</definedName>
    <definedName name="_xlnm._FilterDatabase" localSheetId="4" hidden="1">'Приложение 5'!$A$6:$X$465</definedName>
    <definedName name="_xlnm._FilterDatabase" localSheetId="5" hidden="1">'Приложение 6'!$A$6:$K$17</definedName>
    <definedName name="_xlnm.Print_Titles" localSheetId="7">'Приложение 8'!$11:$11</definedName>
    <definedName name="_xlnm.Print_Area" localSheetId="1">'Приложение 2'!$A$1:$E$57</definedName>
    <definedName name="_xlnm.Print_Area" localSheetId="2">'Приложение 3'!$A$1:$L$390</definedName>
    <definedName name="_xlnm.Print_Area" localSheetId="3">'Приложение 4'!$A$1:$K$351</definedName>
    <definedName name="_xlnm.Print_Area" localSheetId="4">'Приложение 5'!$A$1:$L$486</definedName>
    <definedName name="_xlnm.Print_Area" localSheetId="5">'Приложение 6'!$A$1:$K$13</definedName>
    <definedName name="_xlnm.Print_Area" localSheetId="6">'Приложение 7'!$A$1:$D$60</definedName>
    <definedName name="_xlnm.Print_Area" localSheetId="7">'Приложение 8'!$A$1:$E$41</definedName>
  </definedNames>
  <calcPr calcId="152511"/>
</workbook>
</file>

<file path=xl/calcChain.xml><?xml version="1.0" encoding="utf-8"?>
<calcChain xmlns="http://schemas.openxmlformats.org/spreadsheetml/2006/main">
  <c r="L197" i="3" l="1"/>
  <c r="D32" i="10"/>
  <c r="E32" i="10"/>
  <c r="C32" i="10"/>
  <c r="D33" i="10"/>
  <c r="E33" i="10"/>
  <c r="C33" i="10"/>
  <c r="K226" i="4" l="1"/>
  <c r="L226" i="4"/>
  <c r="J226" i="4"/>
  <c r="K208" i="4"/>
  <c r="L208" i="4"/>
  <c r="J208" i="4"/>
  <c r="K63" i="2"/>
  <c r="K62" i="2" s="1"/>
  <c r="J63" i="2"/>
  <c r="J62" i="2" s="1"/>
  <c r="I63" i="2"/>
  <c r="I62" i="2" s="1"/>
  <c r="I61" i="2"/>
  <c r="J29" i="2"/>
  <c r="K29" i="2"/>
  <c r="I29" i="2"/>
  <c r="J392" i="3" l="1"/>
  <c r="K60" i="3" l="1"/>
  <c r="K453" i="4" s="1"/>
  <c r="L60" i="3"/>
  <c r="L453" i="4" s="1"/>
  <c r="J60" i="3"/>
  <c r="J453" i="4" s="1"/>
  <c r="E54" i="10"/>
  <c r="D54" i="10"/>
  <c r="C54" i="10"/>
  <c r="K393" i="3" l="1"/>
  <c r="L393" i="3"/>
  <c r="J393" i="3"/>
  <c r="P16" i="3"/>
  <c r="Q16" i="3"/>
  <c r="O16" i="3"/>
  <c r="P7" i="3"/>
  <c r="Q7" i="3"/>
  <c r="O7" i="3"/>
  <c r="O8" i="3"/>
  <c r="P9" i="3"/>
  <c r="Q9" i="3"/>
  <c r="O9" i="3"/>
  <c r="P11" i="3"/>
  <c r="Q11" i="3"/>
  <c r="O11" i="3"/>
  <c r="P10" i="3"/>
  <c r="Q10" i="3"/>
  <c r="O10" i="3"/>
  <c r="P8" i="3"/>
  <c r="Q8" i="3"/>
  <c r="C22" i="12" l="1"/>
  <c r="D22" i="12"/>
  <c r="B22" i="12"/>
  <c r="E53" i="10" l="1"/>
  <c r="D53" i="10"/>
  <c r="C53" i="10"/>
  <c r="D17" i="13" l="1"/>
  <c r="D16" i="13" s="1"/>
  <c r="E17" i="13"/>
  <c r="E16" i="13" s="1"/>
  <c r="C17" i="13"/>
  <c r="C16" i="13" s="1"/>
  <c r="E21" i="13"/>
  <c r="D21" i="13"/>
  <c r="D20" i="13" s="1"/>
  <c r="D19" i="13" s="1"/>
  <c r="C21" i="13"/>
  <c r="C20" i="13" s="1"/>
  <c r="C19" i="13" s="1"/>
  <c r="E26" i="13"/>
  <c r="E25" i="13" s="1"/>
  <c r="E24" i="13" s="1"/>
  <c r="E23" i="13" s="1"/>
  <c r="I17" i="14" s="1"/>
  <c r="I15" i="14" s="1"/>
  <c r="D26" i="13"/>
  <c r="D25" i="13" s="1"/>
  <c r="D24" i="13" s="1"/>
  <c r="D23" i="13" s="1"/>
  <c r="C26" i="13"/>
  <c r="C25" i="13" s="1"/>
  <c r="C24" i="13" s="1"/>
  <c r="C23" i="13" s="1"/>
  <c r="E35" i="13"/>
  <c r="E34" i="13" s="1"/>
  <c r="E33" i="13" s="1"/>
  <c r="E32" i="13" s="1"/>
  <c r="D35" i="13"/>
  <c r="D34" i="13" s="1"/>
  <c r="D33" i="13" s="1"/>
  <c r="D32" i="13" s="1"/>
  <c r="C35" i="13"/>
  <c r="C34" i="13" s="1"/>
  <c r="C33" i="13" s="1"/>
  <c r="C32" i="13" s="1"/>
  <c r="E40" i="13"/>
  <c r="E39" i="13" s="1"/>
  <c r="E38" i="13" s="1"/>
  <c r="E37" i="13" s="1"/>
  <c r="D40" i="13"/>
  <c r="D39" i="13" s="1"/>
  <c r="D38" i="13" s="1"/>
  <c r="D37" i="13" s="1"/>
  <c r="C40" i="13"/>
  <c r="C39" i="13" s="1"/>
  <c r="C38" i="13" s="1"/>
  <c r="C37" i="13" s="1"/>
  <c r="F17" i="14" l="1"/>
  <c r="F15" i="14" s="1"/>
  <c r="E20" i="13"/>
  <c r="E19" i="13" s="1"/>
  <c r="I13" i="14"/>
  <c r="G17" i="14"/>
  <c r="G15" i="14" s="1"/>
  <c r="E31" i="13"/>
  <c r="E30" i="13" s="1"/>
  <c r="E15" i="13" s="1"/>
  <c r="G13" i="14"/>
  <c r="D31" i="13"/>
  <c r="D30" i="13" s="1"/>
  <c r="D15" i="13" s="1"/>
  <c r="F13" i="14"/>
  <c r="F12" i="14" s="1"/>
  <c r="C31" i="13"/>
  <c r="C30" i="13" s="1"/>
  <c r="C15" i="13" s="1"/>
  <c r="C60" i="12"/>
  <c r="D60" i="12"/>
  <c r="B60" i="12"/>
  <c r="C41" i="12"/>
  <c r="D41" i="12"/>
  <c r="B41" i="12"/>
  <c r="F18" i="14" l="1"/>
  <c r="I12" i="14"/>
  <c r="I18" i="14"/>
  <c r="G12" i="14"/>
  <c r="G18" i="14"/>
  <c r="K225" i="4"/>
  <c r="K224" i="4" s="1"/>
  <c r="K223" i="4" s="1"/>
  <c r="K222" i="4" s="1"/>
  <c r="K221" i="4" s="1"/>
  <c r="L225" i="4"/>
  <c r="L224" i="4" s="1"/>
  <c r="L223" i="4" s="1"/>
  <c r="L222" i="4" s="1"/>
  <c r="L221" i="4" s="1"/>
  <c r="J225" i="4"/>
  <c r="J224" i="4" s="1"/>
  <c r="J223" i="4" s="1"/>
  <c r="J222" i="4" s="1"/>
  <c r="J221" i="4" s="1"/>
  <c r="K394" i="3" l="1"/>
  <c r="L394" i="3"/>
  <c r="J394" i="3"/>
  <c r="K392" i="3" l="1"/>
  <c r="K395" i="3" s="1"/>
  <c r="L392" i="3"/>
  <c r="L395" i="3" s="1"/>
  <c r="J395" i="3"/>
  <c r="Q15" i="3"/>
  <c r="P15" i="3"/>
  <c r="O15" i="3"/>
  <c r="L389" i="3" l="1"/>
  <c r="L388" i="3" s="1"/>
  <c r="L387" i="3" s="1"/>
  <c r="L386" i="3" s="1"/>
  <c r="L385" i="3" s="1"/>
  <c r="L384" i="3" s="1"/>
  <c r="L383" i="3" s="1"/>
  <c r="K351" i="2"/>
  <c r="K350" i="2" s="1"/>
  <c r="K349" i="2" s="1"/>
  <c r="K348" i="2" s="1"/>
  <c r="K347" i="2" s="1"/>
  <c r="K346" i="2" s="1"/>
  <c r="K345" i="2" s="1"/>
  <c r="K344" i="2" s="1"/>
  <c r="K389" i="3"/>
  <c r="K388" i="3" s="1"/>
  <c r="K387" i="3" s="1"/>
  <c r="K386" i="3" s="1"/>
  <c r="K385" i="3" s="1"/>
  <c r="K384" i="3" s="1"/>
  <c r="K383" i="3" s="1"/>
  <c r="J351" i="2"/>
  <c r="J350" i="2" s="1"/>
  <c r="J349" i="2" s="1"/>
  <c r="J348" i="2" s="1"/>
  <c r="J347" i="2" s="1"/>
  <c r="J346" i="2" s="1"/>
  <c r="J345" i="2" s="1"/>
  <c r="J344" i="2" s="1"/>
  <c r="J389" i="3"/>
  <c r="J388" i="3" s="1"/>
  <c r="J387" i="3" s="1"/>
  <c r="J386" i="3" s="1"/>
  <c r="J385" i="3" s="1"/>
  <c r="J384" i="3" s="1"/>
  <c r="J383" i="3" s="1"/>
  <c r="I351" i="2"/>
  <c r="I350" i="2" s="1"/>
  <c r="I349" i="2" s="1"/>
  <c r="I348" i="2" s="1"/>
  <c r="I347" i="2" s="1"/>
  <c r="I346" i="2" s="1"/>
  <c r="I345" i="2" s="1"/>
  <c r="I344" i="2" s="1"/>
  <c r="L175" i="4"/>
  <c r="L174" i="4" s="1"/>
  <c r="L173" i="4" s="1"/>
  <c r="L172" i="4" s="1"/>
  <c r="K308" i="2"/>
  <c r="K175" i="4"/>
  <c r="K174" i="4" s="1"/>
  <c r="K173" i="4" s="1"/>
  <c r="K172" i="4" s="1"/>
  <c r="J308" i="2"/>
  <c r="J175" i="4"/>
  <c r="J174" i="4" s="1"/>
  <c r="J173" i="4" s="1"/>
  <c r="J172" i="4" s="1"/>
  <c r="I308" i="2"/>
  <c r="L171" i="4"/>
  <c r="L170" i="4" s="1"/>
  <c r="L169" i="4" s="1"/>
  <c r="L168" i="4" s="1"/>
  <c r="K307" i="2"/>
  <c r="K171" i="4"/>
  <c r="K170" i="4" s="1"/>
  <c r="K169" i="4" s="1"/>
  <c r="K168" i="4" s="1"/>
  <c r="J307" i="2"/>
  <c r="J171" i="4"/>
  <c r="J170" i="4" s="1"/>
  <c r="J169" i="4" s="1"/>
  <c r="J168" i="4" s="1"/>
  <c r="I307" i="2"/>
  <c r="L372" i="3"/>
  <c r="L371" i="3" s="1"/>
  <c r="L370" i="3" s="1"/>
  <c r="L245" i="4"/>
  <c r="L244" i="4" s="1"/>
  <c r="L243" i="4" s="1"/>
  <c r="L242" i="4" s="1"/>
  <c r="L241" i="4" s="1"/>
  <c r="L240" i="4" s="1"/>
  <c r="L239" i="4" s="1"/>
  <c r="K266" i="2"/>
  <c r="K265" i="2" s="1"/>
  <c r="K264" i="2" s="1"/>
  <c r="K263" i="2" s="1"/>
  <c r="K372" i="3"/>
  <c r="K371" i="3" s="1"/>
  <c r="K370" i="3" s="1"/>
  <c r="K245" i="4"/>
  <c r="K244" i="4" s="1"/>
  <c r="K243" i="4" s="1"/>
  <c r="K242" i="4" s="1"/>
  <c r="K241" i="4" s="1"/>
  <c r="K240" i="4" s="1"/>
  <c r="K239" i="4" s="1"/>
  <c r="J266" i="2"/>
  <c r="J265" i="2" s="1"/>
  <c r="J264" i="2" s="1"/>
  <c r="J263" i="2" s="1"/>
  <c r="J372" i="3"/>
  <c r="J371" i="3" s="1"/>
  <c r="J370" i="3" s="1"/>
  <c r="J245" i="4"/>
  <c r="J244" i="4" s="1"/>
  <c r="J243" i="4" s="1"/>
  <c r="J242" i="4" s="1"/>
  <c r="J241" i="4" s="1"/>
  <c r="J240" i="4" s="1"/>
  <c r="J239" i="4" s="1"/>
  <c r="I266" i="2"/>
  <c r="I265" i="2" s="1"/>
  <c r="I264" i="2" s="1"/>
  <c r="I263" i="2" s="1"/>
  <c r="L368" i="3"/>
  <c r="L367" i="3" s="1"/>
  <c r="L366" i="3" s="1"/>
  <c r="L238" i="4"/>
  <c r="L237" i="4" s="1"/>
  <c r="L236" i="4" s="1"/>
  <c r="L235" i="4" s="1"/>
  <c r="L234" i="4" s="1"/>
  <c r="L233" i="4" s="1"/>
  <c r="K262" i="2"/>
  <c r="K261" i="2" s="1"/>
  <c r="K260" i="2" s="1"/>
  <c r="K259" i="2" s="1"/>
  <c r="K368" i="3"/>
  <c r="K367" i="3" s="1"/>
  <c r="K366" i="3" s="1"/>
  <c r="K238" i="4"/>
  <c r="K237" i="4" s="1"/>
  <c r="K236" i="4" s="1"/>
  <c r="K235" i="4" s="1"/>
  <c r="K234" i="4" s="1"/>
  <c r="K233" i="4" s="1"/>
  <c r="J262" i="2"/>
  <c r="J261" i="2" s="1"/>
  <c r="J260" i="2" s="1"/>
  <c r="J259" i="2" s="1"/>
  <c r="J368" i="3"/>
  <c r="J367" i="3" s="1"/>
  <c r="J366" i="3" s="1"/>
  <c r="J238" i="4"/>
  <c r="J237" i="4" s="1"/>
  <c r="J236" i="4" s="1"/>
  <c r="J235" i="4" s="1"/>
  <c r="J234" i="4" s="1"/>
  <c r="J233" i="4" s="1"/>
  <c r="I262" i="2"/>
  <c r="I261" i="2" s="1"/>
  <c r="I260" i="2" s="1"/>
  <c r="I259" i="2" s="1"/>
  <c r="L360" i="3"/>
  <c r="L359" i="3" s="1"/>
  <c r="L358" i="3" s="1"/>
  <c r="L357" i="3" s="1"/>
  <c r="L356" i="3" s="1"/>
  <c r="L355" i="3" s="1"/>
  <c r="K238" i="2"/>
  <c r="K237" i="2" s="1"/>
  <c r="K236" i="2" s="1"/>
  <c r="K235" i="2" s="1"/>
  <c r="K234" i="2" s="1"/>
  <c r="K233" i="2" s="1"/>
  <c r="K360" i="3"/>
  <c r="K359" i="3" s="1"/>
  <c r="K358" i="3" s="1"/>
  <c r="K357" i="3" s="1"/>
  <c r="K356" i="3" s="1"/>
  <c r="K355" i="3" s="1"/>
  <c r="J238" i="2"/>
  <c r="J237" i="2" s="1"/>
  <c r="J236" i="2" s="1"/>
  <c r="J235" i="2" s="1"/>
  <c r="J234" i="2" s="1"/>
  <c r="J233" i="2" s="1"/>
  <c r="J360" i="3"/>
  <c r="J359" i="3" s="1"/>
  <c r="J358" i="3" s="1"/>
  <c r="J357" i="3" s="1"/>
  <c r="J356" i="3" s="1"/>
  <c r="J355" i="3" s="1"/>
  <c r="I238" i="2"/>
  <c r="I237" i="2" s="1"/>
  <c r="I236" i="2" s="1"/>
  <c r="I235" i="2" s="1"/>
  <c r="I234" i="2" s="1"/>
  <c r="I233" i="2" s="1"/>
  <c r="L353" i="3"/>
  <c r="L352" i="3" s="1"/>
  <c r="L351" i="3" s="1"/>
  <c r="L350" i="3" s="1"/>
  <c r="L349" i="3" s="1"/>
  <c r="L258" i="4"/>
  <c r="L257" i="4" s="1"/>
  <c r="L256" i="4" s="1"/>
  <c r="L255" i="4" s="1"/>
  <c r="L254" i="4" s="1"/>
  <c r="L253" i="4" s="1"/>
  <c r="L207" i="4"/>
  <c r="L206" i="4" s="1"/>
  <c r="L205" i="4" s="1"/>
  <c r="L204" i="4" s="1"/>
  <c r="L203" i="4" s="1"/>
  <c r="L202" i="4" s="1"/>
  <c r="K226" i="2"/>
  <c r="K225" i="2" s="1"/>
  <c r="K224" i="2" s="1"/>
  <c r="K353" i="3"/>
  <c r="K352" i="3" s="1"/>
  <c r="K351" i="3" s="1"/>
  <c r="K350" i="3" s="1"/>
  <c r="K349" i="3" s="1"/>
  <c r="K258" i="4"/>
  <c r="K257" i="4" s="1"/>
  <c r="K256" i="4" s="1"/>
  <c r="K255" i="4" s="1"/>
  <c r="K254" i="4" s="1"/>
  <c r="K253" i="4" s="1"/>
  <c r="K207" i="4"/>
  <c r="K206" i="4" s="1"/>
  <c r="K205" i="4" s="1"/>
  <c r="K204" i="4" s="1"/>
  <c r="K203" i="4" s="1"/>
  <c r="K202" i="4" s="1"/>
  <c r="J226" i="2"/>
  <c r="J225" i="2" s="1"/>
  <c r="J224" i="2" s="1"/>
  <c r="J353" i="3"/>
  <c r="J352" i="3" s="1"/>
  <c r="J351" i="3" s="1"/>
  <c r="J350" i="3" s="1"/>
  <c r="J349" i="3" s="1"/>
  <c r="J258" i="4"/>
  <c r="J257" i="4" s="1"/>
  <c r="J256" i="4" s="1"/>
  <c r="J255" i="4" s="1"/>
  <c r="J254" i="4" s="1"/>
  <c r="J253" i="4" s="1"/>
  <c r="J207" i="4"/>
  <c r="J206" i="4" s="1"/>
  <c r="J205" i="4" s="1"/>
  <c r="J204" i="4" s="1"/>
  <c r="J203" i="4" s="1"/>
  <c r="J202" i="4" s="1"/>
  <c r="I226" i="2"/>
  <c r="I225" i="2" s="1"/>
  <c r="I224" i="2" s="1"/>
  <c r="L347" i="3"/>
  <c r="L346" i="3" s="1"/>
  <c r="L201" i="4"/>
  <c r="L200" i="4" s="1"/>
  <c r="L199" i="4" s="1"/>
  <c r="L198" i="4" s="1"/>
  <c r="L197" i="4" s="1"/>
  <c r="L196" i="4" s="1"/>
  <c r="K217" i="2"/>
  <c r="K216" i="2" s="1"/>
  <c r="K215" i="2" s="1"/>
  <c r="K347" i="3"/>
  <c r="K346" i="3" s="1"/>
  <c r="K201" i="4"/>
  <c r="K200" i="4" s="1"/>
  <c r="K199" i="4" s="1"/>
  <c r="K198" i="4" s="1"/>
  <c r="K197" i="4" s="1"/>
  <c r="K196" i="4" s="1"/>
  <c r="J217" i="2"/>
  <c r="J216" i="2" s="1"/>
  <c r="J215" i="2" s="1"/>
  <c r="J347" i="3"/>
  <c r="J346" i="3" s="1"/>
  <c r="J201" i="4"/>
  <c r="J200" i="4" s="1"/>
  <c r="J199" i="4" s="1"/>
  <c r="J198" i="4" s="1"/>
  <c r="J197" i="4" s="1"/>
  <c r="J196" i="4" s="1"/>
  <c r="I217" i="2"/>
  <c r="I216" i="2" s="1"/>
  <c r="I215" i="2" s="1"/>
  <c r="L344" i="3"/>
  <c r="L343" i="3" s="1"/>
  <c r="L195" i="4"/>
  <c r="L194" i="4" s="1"/>
  <c r="L193" i="4" s="1"/>
  <c r="L192" i="4" s="1"/>
  <c r="L191" i="4" s="1"/>
  <c r="L190" i="4" s="1"/>
  <c r="K214" i="2"/>
  <c r="K213" i="2" s="1"/>
  <c r="K212" i="2" s="1"/>
  <c r="K344" i="3"/>
  <c r="K343" i="3" s="1"/>
  <c r="K195" i="4"/>
  <c r="K194" i="4" s="1"/>
  <c r="K193" i="4" s="1"/>
  <c r="K192" i="4" s="1"/>
  <c r="K191" i="4" s="1"/>
  <c r="K190" i="4" s="1"/>
  <c r="J214" i="2"/>
  <c r="J213" i="2" s="1"/>
  <c r="J212" i="2" s="1"/>
  <c r="J344" i="3"/>
  <c r="J343" i="3" s="1"/>
  <c r="J195" i="4"/>
  <c r="J194" i="4" s="1"/>
  <c r="J193" i="4" s="1"/>
  <c r="J192" i="4" s="1"/>
  <c r="J191" i="4" s="1"/>
  <c r="J190" i="4" s="1"/>
  <c r="I214" i="2"/>
  <c r="I213" i="2" s="1"/>
  <c r="I212" i="2" s="1"/>
  <c r="K380" i="3"/>
  <c r="K379" i="3" s="1"/>
  <c r="K378" i="3" s="1"/>
  <c r="K377" i="3" s="1"/>
  <c r="K376" i="3" s="1"/>
  <c r="K375" i="3" s="1"/>
  <c r="K374" i="3" s="1"/>
  <c r="L380" i="3"/>
  <c r="L379" i="3" s="1"/>
  <c r="L378" i="3" s="1"/>
  <c r="L377" i="3" s="1"/>
  <c r="L376" i="3" s="1"/>
  <c r="L375" i="3" s="1"/>
  <c r="L374" i="3" s="1"/>
  <c r="J380" i="3"/>
  <c r="J379" i="3" s="1"/>
  <c r="J378" i="3" s="1"/>
  <c r="J377" i="3" s="1"/>
  <c r="J376" i="3" s="1"/>
  <c r="J375" i="3" s="1"/>
  <c r="J374" i="3" s="1"/>
  <c r="J30" i="4"/>
  <c r="L36" i="4"/>
  <c r="K36" i="4"/>
  <c r="K365" i="3" l="1"/>
  <c r="K364" i="3" s="1"/>
  <c r="K363" i="3" s="1"/>
  <c r="K362" i="3" s="1"/>
  <c r="J365" i="3"/>
  <c r="J364" i="3" s="1"/>
  <c r="J363" i="3" s="1"/>
  <c r="J362" i="3" s="1"/>
  <c r="L365" i="3"/>
  <c r="L364" i="3" s="1"/>
  <c r="L363" i="3" s="1"/>
  <c r="L362" i="3" s="1"/>
  <c r="K342" i="3"/>
  <c r="K341" i="3" s="1"/>
  <c r="K340" i="3" s="1"/>
  <c r="K339" i="3" s="1"/>
  <c r="L342" i="3"/>
  <c r="L341" i="3" s="1"/>
  <c r="L340" i="3" s="1"/>
  <c r="L339" i="3" s="1"/>
  <c r="J342" i="3"/>
  <c r="J341" i="3" s="1"/>
  <c r="J340" i="3" s="1"/>
  <c r="J339" i="3" s="1"/>
  <c r="L167" i="4"/>
  <c r="L166" i="4" s="1"/>
  <c r="K306" i="2"/>
  <c r="K305" i="2" s="1"/>
  <c r="K304" i="2" s="1"/>
  <c r="K303" i="2" s="1"/>
  <c r="K302" i="2" s="1"/>
  <c r="K167" i="4"/>
  <c r="K166" i="4" s="1"/>
  <c r="J306" i="2"/>
  <c r="J305" i="2" s="1"/>
  <c r="J304" i="2" s="1"/>
  <c r="J303" i="2" s="1"/>
  <c r="J302" i="2" s="1"/>
  <c r="J167" i="4"/>
  <c r="J166" i="4" s="1"/>
  <c r="I306" i="2"/>
  <c r="I305" i="2" s="1"/>
  <c r="I304" i="2" s="1"/>
  <c r="I303" i="2" s="1"/>
  <c r="I302" i="2" s="1"/>
  <c r="K258" i="2"/>
  <c r="K257" i="2" s="1"/>
  <c r="K256" i="2" s="1"/>
  <c r="J258" i="2"/>
  <c r="J257" i="2" s="1"/>
  <c r="J256" i="2" s="1"/>
  <c r="I258" i="2"/>
  <c r="I257" i="2" s="1"/>
  <c r="I256" i="2" s="1"/>
  <c r="L189" i="4"/>
  <c r="K211" i="2"/>
  <c r="K210" i="2" s="1"/>
  <c r="K209" i="2" s="1"/>
  <c r="K189" i="4"/>
  <c r="J211" i="2"/>
  <c r="J210" i="2" s="1"/>
  <c r="J209" i="2" s="1"/>
  <c r="J189" i="4"/>
  <c r="I211" i="2"/>
  <c r="I210" i="2" s="1"/>
  <c r="I209" i="2" s="1"/>
  <c r="L337" i="3"/>
  <c r="L336" i="3" s="1"/>
  <c r="L165" i="4"/>
  <c r="L164" i="4" s="1"/>
  <c r="L163" i="4" s="1"/>
  <c r="L162" i="4" s="1"/>
  <c r="L161" i="4" s="1"/>
  <c r="L160" i="4" s="1"/>
  <c r="K203" i="2"/>
  <c r="K202" i="2" s="1"/>
  <c r="K201" i="2" s="1"/>
  <c r="K337" i="3"/>
  <c r="K336" i="3" s="1"/>
  <c r="K165" i="4"/>
  <c r="K164" i="4" s="1"/>
  <c r="K163" i="4" s="1"/>
  <c r="K162" i="4" s="1"/>
  <c r="K161" i="4" s="1"/>
  <c r="K160" i="4" s="1"/>
  <c r="J203" i="2"/>
  <c r="J202" i="2" s="1"/>
  <c r="J201" i="2" s="1"/>
  <c r="J337" i="3"/>
  <c r="J336" i="3" s="1"/>
  <c r="J165" i="4"/>
  <c r="J164" i="4" s="1"/>
  <c r="J163" i="4" s="1"/>
  <c r="J162" i="4" s="1"/>
  <c r="J161" i="4" s="1"/>
  <c r="J160" i="4" s="1"/>
  <c r="I203" i="2"/>
  <c r="I202" i="2" s="1"/>
  <c r="I201" i="2" s="1"/>
  <c r="L334" i="3"/>
  <c r="L333" i="3" s="1"/>
  <c r="L159" i="4"/>
  <c r="L158" i="4" s="1"/>
  <c r="L157" i="4" s="1"/>
  <c r="L156" i="4" s="1"/>
  <c r="L155" i="4" s="1"/>
  <c r="L154" i="4" s="1"/>
  <c r="K200" i="2"/>
  <c r="K199" i="2" s="1"/>
  <c r="K198" i="2" s="1"/>
  <c r="K334" i="3"/>
  <c r="K333" i="3" s="1"/>
  <c r="K159" i="4"/>
  <c r="K158" i="4" s="1"/>
  <c r="K157" i="4" s="1"/>
  <c r="K156" i="4" s="1"/>
  <c r="K155" i="4" s="1"/>
  <c r="K154" i="4" s="1"/>
  <c r="J200" i="2"/>
  <c r="J199" i="2" s="1"/>
  <c r="J198" i="2" s="1"/>
  <c r="J334" i="3"/>
  <c r="J333" i="3" s="1"/>
  <c r="J159" i="4"/>
  <c r="J158" i="4" s="1"/>
  <c r="J157" i="4" s="1"/>
  <c r="J156" i="4" s="1"/>
  <c r="J155" i="4" s="1"/>
  <c r="J154" i="4" s="1"/>
  <c r="I200" i="2"/>
  <c r="I199" i="2" s="1"/>
  <c r="I198" i="2" s="1"/>
  <c r="L327" i="3"/>
  <c r="L326" i="3" s="1"/>
  <c r="L145" i="4"/>
  <c r="L144" i="4" s="1"/>
  <c r="L143" i="4" s="1"/>
  <c r="L142" i="4" s="1"/>
  <c r="L141" i="4" s="1"/>
  <c r="L140" i="4" s="1"/>
  <c r="K184" i="2"/>
  <c r="K183" i="2" s="1"/>
  <c r="K182" i="2" s="1"/>
  <c r="K327" i="3"/>
  <c r="K326" i="3" s="1"/>
  <c r="K145" i="4"/>
  <c r="K144" i="4" s="1"/>
  <c r="K143" i="4" s="1"/>
  <c r="K142" i="4" s="1"/>
  <c r="K141" i="4" s="1"/>
  <c r="K140" i="4" s="1"/>
  <c r="J184" i="2"/>
  <c r="J183" i="2" s="1"/>
  <c r="J182" i="2" s="1"/>
  <c r="J327" i="3"/>
  <c r="J326" i="3" s="1"/>
  <c r="J145" i="4"/>
  <c r="J144" i="4" s="1"/>
  <c r="J143" i="4" s="1"/>
  <c r="J142" i="4" s="1"/>
  <c r="J141" i="4" s="1"/>
  <c r="J140" i="4" s="1"/>
  <c r="I184" i="2"/>
  <c r="I183" i="2" s="1"/>
  <c r="I182" i="2" s="1"/>
  <c r="L324" i="3"/>
  <c r="L323" i="3" s="1"/>
  <c r="L139" i="4"/>
  <c r="L138" i="4" s="1"/>
  <c r="L137" i="4" s="1"/>
  <c r="L136" i="4" s="1"/>
  <c r="L135" i="4" s="1"/>
  <c r="L134" i="4" s="1"/>
  <c r="K181" i="2"/>
  <c r="K180" i="2" s="1"/>
  <c r="K179" i="2" s="1"/>
  <c r="K324" i="3"/>
  <c r="K323" i="3" s="1"/>
  <c r="K139" i="4"/>
  <c r="K138" i="4" s="1"/>
  <c r="K137" i="4" s="1"/>
  <c r="K136" i="4" s="1"/>
  <c r="K135" i="4" s="1"/>
  <c r="K134" i="4" s="1"/>
  <c r="J181" i="2"/>
  <c r="J180" i="2" s="1"/>
  <c r="J179" i="2" s="1"/>
  <c r="J324" i="3"/>
  <c r="J323" i="3" s="1"/>
  <c r="J139" i="4"/>
  <c r="J138" i="4" s="1"/>
  <c r="J137" i="4" s="1"/>
  <c r="J136" i="4" s="1"/>
  <c r="J135" i="4" s="1"/>
  <c r="J134" i="4" s="1"/>
  <c r="I181" i="2"/>
  <c r="I180" i="2" s="1"/>
  <c r="I179" i="2" s="1"/>
  <c r="J313" i="3"/>
  <c r="J36" i="4"/>
  <c r="L311" i="3"/>
  <c r="L30" i="4"/>
  <c r="K311" i="3"/>
  <c r="K30" i="4"/>
  <c r="L299" i="3"/>
  <c r="L298" i="3" s="1"/>
  <c r="L297" i="3" s="1"/>
  <c r="L296" i="3" s="1"/>
  <c r="L295" i="3" s="1"/>
  <c r="L294" i="3" s="1"/>
  <c r="L293" i="3" s="1"/>
  <c r="L302" i="4"/>
  <c r="L301" i="4" s="1"/>
  <c r="L300" i="4" s="1"/>
  <c r="L299" i="4" s="1"/>
  <c r="L298" i="4" s="1"/>
  <c r="L297" i="4" s="1"/>
  <c r="L296" i="4" s="1"/>
  <c r="L295" i="4" s="1"/>
  <c r="K343" i="2"/>
  <c r="K342" i="2" s="1"/>
  <c r="K341" i="2" s="1"/>
  <c r="K340" i="2" s="1"/>
  <c r="K339" i="2" s="1"/>
  <c r="K338" i="2" s="1"/>
  <c r="K337" i="2" s="1"/>
  <c r="K336" i="2" s="1"/>
  <c r="K299" i="3"/>
  <c r="K298" i="3" s="1"/>
  <c r="K297" i="3" s="1"/>
  <c r="K296" i="3" s="1"/>
  <c r="K295" i="3" s="1"/>
  <c r="K294" i="3" s="1"/>
  <c r="K293" i="3" s="1"/>
  <c r="K302" i="4"/>
  <c r="K301" i="4" s="1"/>
  <c r="K300" i="4" s="1"/>
  <c r="K299" i="4" s="1"/>
  <c r="K298" i="4" s="1"/>
  <c r="K297" i="4" s="1"/>
  <c r="K296" i="4" s="1"/>
  <c r="K295" i="4" s="1"/>
  <c r="J343" i="2"/>
  <c r="J342" i="2" s="1"/>
  <c r="J341" i="2" s="1"/>
  <c r="J340" i="2" s="1"/>
  <c r="J339" i="2" s="1"/>
  <c r="J338" i="2" s="1"/>
  <c r="J337" i="2" s="1"/>
  <c r="J336" i="2" s="1"/>
  <c r="J299" i="3"/>
  <c r="J298" i="3" s="1"/>
  <c r="J297" i="3" s="1"/>
  <c r="J296" i="3" s="1"/>
  <c r="J295" i="3" s="1"/>
  <c r="J294" i="3" s="1"/>
  <c r="J293" i="3" s="1"/>
  <c r="J302" i="4"/>
  <c r="J301" i="4" s="1"/>
  <c r="J300" i="4" s="1"/>
  <c r="J299" i="4" s="1"/>
  <c r="J298" i="4" s="1"/>
  <c r="J297" i="4" s="1"/>
  <c r="J296" i="4" s="1"/>
  <c r="J295" i="4" s="1"/>
  <c r="I343" i="2"/>
  <c r="I342" i="2" s="1"/>
  <c r="I341" i="2" s="1"/>
  <c r="I340" i="2" s="1"/>
  <c r="I339" i="2" s="1"/>
  <c r="I338" i="2" s="1"/>
  <c r="I337" i="2" s="1"/>
  <c r="I336" i="2" s="1"/>
  <c r="L291" i="3"/>
  <c r="L290" i="3" s="1"/>
  <c r="L289" i="3" s="1"/>
  <c r="L288" i="3" s="1"/>
  <c r="L287" i="3" s="1"/>
  <c r="L286" i="3" s="1"/>
  <c r="L285" i="3" s="1"/>
  <c r="L294" i="4"/>
  <c r="L293" i="4" s="1"/>
  <c r="L292" i="4" s="1"/>
  <c r="L291" i="4" s="1"/>
  <c r="L290" i="4" s="1"/>
  <c r="L289" i="4" s="1"/>
  <c r="L288" i="4" s="1"/>
  <c r="L287" i="4" s="1"/>
  <c r="K335" i="2"/>
  <c r="K334" i="2" s="1"/>
  <c r="K333" i="2" s="1"/>
  <c r="K332" i="2" s="1"/>
  <c r="K331" i="2" s="1"/>
  <c r="K330" i="2" s="1"/>
  <c r="K329" i="2" s="1"/>
  <c r="K328" i="2" s="1"/>
  <c r="K291" i="3"/>
  <c r="K290" i="3" s="1"/>
  <c r="K289" i="3" s="1"/>
  <c r="K288" i="3" s="1"/>
  <c r="K287" i="3" s="1"/>
  <c r="K286" i="3" s="1"/>
  <c r="K285" i="3" s="1"/>
  <c r="K294" i="4"/>
  <c r="K293" i="4" s="1"/>
  <c r="K292" i="4" s="1"/>
  <c r="K291" i="4" s="1"/>
  <c r="K290" i="4" s="1"/>
  <c r="K289" i="4" s="1"/>
  <c r="K288" i="4" s="1"/>
  <c r="K287" i="4" s="1"/>
  <c r="J335" i="2"/>
  <c r="J334" i="2" s="1"/>
  <c r="J333" i="2" s="1"/>
  <c r="J332" i="2" s="1"/>
  <c r="J331" i="2" s="1"/>
  <c r="J330" i="2" s="1"/>
  <c r="J329" i="2" s="1"/>
  <c r="J328" i="2" s="1"/>
  <c r="J291" i="3"/>
  <c r="J290" i="3" s="1"/>
  <c r="J289" i="3" s="1"/>
  <c r="J288" i="3" s="1"/>
  <c r="J287" i="3" s="1"/>
  <c r="J286" i="3" s="1"/>
  <c r="J285" i="3" s="1"/>
  <c r="J294" i="4"/>
  <c r="J293" i="4" s="1"/>
  <c r="J292" i="4" s="1"/>
  <c r="J291" i="4" s="1"/>
  <c r="J290" i="4" s="1"/>
  <c r="J289" i="4" s="1"/>
  <c r="J288" i="4" s="1"/>
  <c r="J287" i="4" s="1"/>
  <c r="I335" i="2"/>
  <c r="I334" i="2" s="1"/>
  <c r="I333" i="2" s="1"/>
  <c r="I332" i="2" s="1"/>
  <c r="I331" i="2" s="1"/>
  <c r="I330" i="2" s="1"/>
  <c r="I329" i="2" s="1"/>
  <c r="I328" i="2" s="1"/>
  <c r="L283" i="3"/>
  <c r="L282" i="3" s="1"/>
  <c r="L281" i="3" s="1"/>
  <c r="L280" i="3" s="1"/>
  <c r="L279" i="3" s="1"/>
  <c r="L311" i="4"/>
  <c r="L310" i="4" s="1"/>
  <c r="L309" i="4" s="1"/>
  <c r="L308" i="4" s="1"/>
  <c r="L307" i="4" s="1"/>
  <c r="L306" i="4" s="1"/>
  <c r="K300" i="2"/>
  <c r="K299" i="2" s="1"/>
  <c r="K298" i="2" s="1"/>
  <c r="K297" i="2" s="1"/>
  <c r="K296" i="2" s="1"/>
  <c r="K295" i="2" s="1"/>
  <c r="K283" i="3"/>
  <c r="K282" i="3" s="1"/>
  <c r="K281" i="3" s="1"/>
  <c r="K280" i="3" s="1"/>
  <c r="K279" i="3" s="1"/>
  <c r="K311" i="4"/>
  <c r="K310" i="4" s="1"/>
  <c r="K309" i="4" s="1"/>
  <c r="K308" i="4" s="1"/>
  <c r="K307" i="4" s="1"/>
  <c r="K306" i="4" s="1"/>
  <c r="J300" i="2"/>
  <c r="J299" i="2" s="1"/>
  <c r="J298" i="2" s="1"/>
  <c r="J297" i="2" s="1"/>
  <c r="J296" i="2" s="1"/>
  <c r="J295" i="2" s="1"/>
  <c r="J283" i="3"/>
  <c r="J282" i="3" s="1"/>
  <c r="J281" i="3" s="1"/>
  <c r="J280" i="3" s="1"/>
  <c r="J279" i="3" s="1"/>
  <c r="J311" i="4"/>
  <c r="J310" i="4" s="1"/>
  <c r="J309" i="4" s="1"/>
  <c r="J308" i="4" s="1"/>
  <c r="J307" i="4" s="1"/>
  <c r="J306" i="4" s="1"/>
  <c r="I300" i="2"/>
  <c r="I299" i="2" s="1"/>
  <c r="I298" i="2" s="1"/>
  <c r="I297" i="2" s="1"/>
  <c r="I296" i="2" s="1"/>
  <c r="I295" i="2" s="1"/>
  <c r="L277" i="3"/>
  <c r="L276" i="3" s="1"/>
  <c r="L275" i="3" s="1"/>
  <c r="L274" i="3" s="1"/>
  <c r="L273" i="3" s="1"/>
  <c r="L217" i="4"/>
  <c r="L216" i="4" s="1"/>
  <c r="L215" i="4" s="1"/>
  <c r="L214" i="4" s="1"/>
  <c r="L213" i="4" s="1"/>
  <c r="L212" i="4" s="1"/>
  <c r="L211" i="4" s="1"/>
  <c r="L210" i="4" s="1"/>
  <c r="L209" i="4" s="1"/>
  <c r="K294" i="2"/>
  <c r="K293" i="2" s="1"/>
  <c r="K292" i="2" s="1"/>
  <c r="K291" i="2" s="1"/>
  <c r="K290" i="2" s="1"/>
  <c r="K289" i="2" s="1"/>
  <c r="K277" i="3"/>
  <c r="K276" i="3" s="1"/>
  <c r="K275" i="3" s="1"/>
  <c r="K274" i="3" s="1"/>
  <c r="K273" i="3" s="1"/>
  <c r="K217" i="4"/>
  <c r="K216" i="4" s="1"/>
  <c r="K215" i="4" s="1"/>
  <c r="K214" i="4" s="1"/>
  <c r="K213" i="4" s="1"/>
  <c r="K212" i="4" s="1"/>
  <c r="K211" i="4" s="1"/>
  <c r="K210" i="4" s="1"/>
  <c r="K209" i="4" s="1"/>
  <c r="J294" i="2"/>
  <c r="J293" i="2" s="1"/>
  <c r="J292" i="2" s="1"/>
  <c r="J291" i="2" s="1"/>
  <c r="J290" i="2" s="1"/>
  <c r="J289" i="2" s="1"/>
  <c r="J277" i="3"/>
  <c r="J276" i="3" s="1"/>
  <c r="J275" i="3" s="1"/>
  <c r="J274" i="3" s="1"/>
  <c r="J273" i="3" s="1"/>
  <c r="J217" i="4"/>
  <c r="J216" i="4" s="1"/>
  <c r="J215" i="4" s="1"/>
  <c r="J214" i="4" s="1"/>
  <c r="J213" i="4" s="1"/>
  <c r="J212" i="4" s="1"/>
  <c r="J211" i="4" s="1"/>
  <c r="J210" i="4" s="1"/>
  <c r="J209" i="4" s="1"/>
  <c r="I294" i="2"/>
  <c r="I293" i="2" s="1"/>
  <c r="I292" i="2" s="1"/>
  <c r="I291" i="2" s="1"/>
  <c r="I290" i="2" s="1"/>
  <c r="I289" i="2" s="1"/>
  <c r="L271" i="3"/>
  <c r="L270" i="3" s="1"/>
  <c r="L269" i="3" s="1"/>
  <c r="L268" i="3" s="1"/>
  <c r="L267" i="3" s="1"/>
  <c r="L182" i="4"/>
  <c r="L181" i="4" s="1"/>
  <c r="L180" i="4" s="1"/>
  <c r="L179" i="4" s="1"/>
  <c r="L178" i="4" s="1"/>
  <c r="L177" i="4" s="1"/>
  <c r="K288" i="2"/>
  <c r="K287" i="2" s="1"/>
  <c r="K286" i="2" s="1"/>
  <c r="K285" i="2" s="1"/>
  <c r="K271" i="3"/>
  <c r="K270" i="3" s="1"/>
  <c r="K269" i="3" s="1"/>
  <c r="K268" i="3" s="1"/>
  <c r="K267" i="3" s="1"/>
  <c r="K182" i="4"/>
  <c r="K181" i="4" s="1"/>
  <c r="K180" i="4" s="1"/>
  <c r="K179" i="4" s="1"/>
  <c r="K178" i="4" s="1"/>
  <c r="K177" i="4" s="1"/>
  <c r="J288" i="2"/>
  <c r="J287" i="2" s="1"/>
  <c r="J286" i="2" s="1"/>
  <c r="J285" i="2" s="1"/>
  <c r="J271" i="3"/>
  <c r="J270" i="3" s="1"/>
  <c r="J269" i="3" s="1"/>
  <c r="J268" i="3" s="1"/>
  <c r="J267" i="3" s="1"/>
  <c r="J182" i="4"/>
  <c r="J181" i="4" s="1"/>
  <c r="J180" i="4" s="1"/>
  <c r="J179" i="4" s="1"/>
  <c r="J178" i="4" s="1"/>
  <c r="J177" i="4" s="1"/>
  <c r="I288" i="2"/>
  <c r="I287" i="2" s="1"/>
  <c r="I286" i="2" s="1"/>
  <c r="I285" i="2" s="1"/>
  <c r="L263" i="3"/>
  <c r="L262" i="3" s="1"/>
  <c r="L261" i="3" s="1"/>
  <c r="L260" i="3" s="1"/>
  <c r="L259" i="3" s="1"/>
  <c r="L258" i="3" s="1"/>
  <c r="L257" i="3" s="1"/>
  <c r="L232" i="4"/>
  <c r="L231" i="4" s="1"/>
  <c r="L230" i="4" s="1"/>
  <c r="L229" i="4" s="1"/>
  <c r="L228" i="4" s="1"/>
  <c r="L227" i="4" s="1"/>
  <c r="L220" i="4" s="1"/>
  <c r="K273" i="2"/>
  <c r="K272" i="2" s="1"/>
  <c r="K271" i="2" s="1"/>
  <c r="K270" i="2" s="1"/>
  <c r="K269" i="2" s="1"/>
  <c r="K268" i="2" s="1"/>
  <c r="K267" i="2" s="1"/>
  <c r="K263" i="3"/>
  <c r="K262" i="3" s="1"/>
  <c r="K261" i="3" s="1"/>
  <c r="K260" i="3" s="1"/>
  <c r="K259" i="3" s="1"/>
  <c r="K258" i="3" s="1"/>
  <c r="K257" i="3" s="1"/>
  <c r="K232" i="4"/>
  <c r="K231" i="4" s="1"/>
  <c r="K230" i="4" s="1"/>
  <c r="K229" i="4" s="1"/>
  <c r="K228" i="4" s="1"/>
  <c r="K227" i="4" s="1"/>
  <c r="K220" i="4" s="1"/>
  <c r="J273" i="2"/>
  <c r="J272" i="2" s="1"/>
  <c r="J271" i="2" s="1"/>
  <c r="J270" i="2" s="1"/>
  <c r="J269" i="2" s="1"/>
  <c r="J268" i="2" s="1"/>
  <c r="J267" i="2" s="1"/>
  <c r="J263" i="3"/>
  <c r="J262" i="3" s="1"/>
  <c r="J261" i="3" s="1"/>
  <c r="J260" i="3" s="1"/>
  <c r="J259" i="3" s="1"/>
  <c r="J258" i="3" s="1"/>
  <c r="J257" i="3" s="1"/>
  <c r="J232" i="4"/>
  <c r="J231" i="4" s="1"/>
  <c r="J230" i="4" s="1"/>
  <c r="J229" i="4" s="1"/>
  <c r="J228" i="4" s="1"/>
  <c r="J227" i="4" s="1"/>
  <c r="J220" i="4" s="1"/>
  <c r="I273" i="2"/>
  <c r="I272" i="2" s="1"/>
  <c r="I271" i="2" s="1"/>
  <c r="I270" i="2" s="1"/>
  <c r="I269" i="2" s="1"/>
  <c r="I268" i="2" s="1"/>
  <c r="I267" i="2" s="1"/>
  <c r="L255" i="3"/>
  <c r="L430" i="4"/>
  <c r="L429" i="4" s="1"/>
  <c r="L428" i="4" s="1"/>
  <c r="L427" i="4" s="1"/>
  <c r="L426" i="4" s="1"/>
  <c r="K254" i="2"/>
  <c r="K253" i="2" s="1"/>
  <c r="K255" i="3"/>
  <c r="K430" i="4"/>
  <c r="K429" i="4" s="1"/>
  <c r="K428" i="4" s="1"/>
  <c r="K427" i="4" s="1"/>
  <c r="K426" i="4" s="1"/>
  <c r="J254" i="2"/>
  <c r="J253" i="2" s="1"/>
  <c r="J255" i="3"/>
  <c r="J430" i="4"/>
  <c r="J429" i="4" s="1"/>
  <c r="J428" i="4" s="1"/>
  <c r="J427" i="4" s="1"/>
  <c r="J426" i="4" s="1"/>
  <c r="I254" i="2"/>
  <c r="I253" i="2" s="1"/>
  <c r="L250" i="3"/>
  <c r="L249" i="3" s="1"/>
  <c r="L408" i="4"/>
  <c r="L407" i="4" s="1"/>
  <c r="K249" i="2"/>
  <c r="K248" i="2" s="1"/>
  <c r="K247" i="2" s="1"/>
  <c r="K250" i="3"/>
  <c r="K249" i="3" s="1"/>
  <c r="K408" i="4"/>
  <c r="K407" i="4" s="1"/>
  <c r="J249" i="2"/>
  <c r="J248" i="2" s="1"/>
  <c r="J247" i="2" s="1"/>
  <c r="J250" i="3"/>
  <c r="J249" i="3" s="1"/>
  <c r="J408" i="4"/>
  <c r="J407" i="4" s="1"/>
  <c r="I249" i="2"/>
  <c r="I248" i="2" s="1"/>
  <c r="I247" i="2" s="1"/>
  <c r="L244" i="3"/>
  <c r="L243" i="3" s="1"/>
  <c r="L242" i="3" s="1"/>
  <c r="L241" i="3" s="1"/>
  <c r="L406" i="4"/>
  <c r="L405" i="4" s="1"/>
  <c r="K231" i="2"/>
  <c r="K230" i="2" s="1"/>
  <c r="K229" i="2" s="1"/>
  <c r="K228" i="2" s="1"/>
  <c r="K227" i="2" s="1"/>
  <c r="K244" i="3"/>
  <c r="K243" i="3" s="1"/>
  <c r="K242" i="3" s="1"/>
  <c r="K241" i="3" s="1"/>
  <c r="K406" i="4"/>
  <c r="K405" i="4" s="1"/>
  <c r="J231" i="2"/>
  <c r="J230" i="2" s="1"/>
  <c r="J229" i="2" s="1"/>
  <c r="J228" i="2" s="1"/>
  <c r="J227" i="2" s="1"/>
  <c r="J244" i="3"/>
  <c r="J243" i="3" s="1"/>
  <c r="J242" i="3" s="1"/>
  <c r="J241" i="3" s="1"/>
  <c r="J406" i="4"/>
  <c r="J405" i="4" s="1"/>
  <c r="I231" i="2"/>
  <c r="I230" i="2" s="1"/>
  <c r="I229" i="2" s="1"/>
  <c r="I228" i="2" s="1"/>
  <c r="I227" i="2" s="1"/>
  <c r="L239" i="3"/>
  <c r="L238" i="3" s="1"/>
  <c r="L237" i="3" s="1"/>
  <c r="L236" i="3" s="1"/>
  <c r="L252" i="4"/>
  <c r="L251" i="4" s="1"/>
  <c r="L250" i="4" s="1"/>
  <c r="L249" i="4" s="1"/>
  <c r="L248" i="4" s="1"/>
  <c r="L247" i="4" s="1"/>
  <c r="L246" i="4" s="1"/>
  <c r="K223" i="2"/>
  <c r="K222" i="2" s="1"/>
  <c r="K221" i="2" s="1"/>
  <c r="K220" i="2" s="1"/>
  <c r="K219" i="2" s="1"/>
  <c r="K218" i="2" s="1"/>
  <c r="K239" i="3"/>
  <c r="K238" i="3" s="1"/>
  <c r="K237" i="3" s="1"/>
  <c r="K236" i="3" s="1"/>
  <c r="K252" i="4"/>
  <c r="K251" i="4" s="1"/>
  <c r="K250" i="4" s="1"/>
  <c r="K249" i="4" s="1"/>
  <c r="K248" i="4" s="1"/>
  <c r="K247" i="4" s="1"/>
  <c r="K246" i="4" s="1"/>
  <c r="J223" i="2"/>
  <c r="J222" i="2" s="1"/>
  <c r="J221" i="2" s="1"/>
  <c r="J220" i="2" s="1"/>
  <c r="J219" i="2" s="1"/>
  <c r="J218" i="2" s="1"/>
  <c r="J239" i="3"/>
  <c r="J238" i="3" s="1"/>
  <c r="J237" i="3" s="1"/>
  <c r="J236" i="3" s="1"/>
  <c r="J235" i="3" s="1"/>
  <c r="J252" i="4"/>
  <c r="J251" i="4" s="1"/>
  <c r="J250" i="4" s="1"/>
  <c r="J249" i="4" s="1"/>
  <c r="J248" i="4" s="1"/>
  <c r="J247" i="4" s="1"/>
  <c r="J246" i="4" s="1"/>
  <c r="I223" i="2"/>
  <c r="I222" i="2" s="1"/>
  <c r="I221" i="2" s="1"/>
  <c r="I220" i="2" s="1"/>
  <c r="I219" i="2" s="1"/>
  <c r="I218" i="2" s="1"/>
  <c r="L232" i="3"/>
  <c r="L231" i="3" s="1"/>
  <c r="L230" i="3" s="1"/>
  <c r="L188" i="4"/>
  <c r="L187" i="4" s="1"/>
  <c r="L186" i="4" s="1"/>
  <c r="L185" i="4" s="1"/>
  <c r="L184" i="4" s="1"/>
  <c r="L183" i="4" s="1"/>
  <c r="K207" i="2"/>
  <c r="K206" i="2" s="1"/>
  <c r="K205" i="2" s="1"/>
  <c r="K204" i="2" s="1"/>
  <c r="K232" i="3"/>
  <c r="K231" i="3" s="1"/>
  <c r="K230" i="3" s="1"/>
  <c r="K188" i="4"/>
  <c r="K187" i="4" s="1"/>
  <c r="K186" i="4" s="1"/>
  <c r="K185" i="4" s="1"/>
  <c r="K184" i="4" s="1"/>
  <c r="K183" i="4" s="1"/>
  <c r="J207" i="2"/>
  <c r="J206" i="2" s="1"/>
  <c r="J205" i="2" s="1"/>
  <c r="J204" i="2" s="1"/>
  <c r="J232" i="3"/>
  <c r="J231" i="3" s="1"/>
  <c r="J230" i="3" s="1"/>
  <c r="J188" i="4"/>
  <c r="J187" i="4" s="1"/>
  <c r="J186" i="4" s="1"/>
  <c r="J185" i="4" s="1"/>
  <c r="J184" i="4" s="1"/>
  <c r="J183" i="4" s="1"/>
  <c r="I207" i="2"/>
  <c r="I206" i="2" s="1"/>
  <c r="I205" i="2" s="1"/>
  <c r="I204" i="2" s="1"/>
  <c r="L228" i="3"/>
  <c r="L227" i="3" s="1"/>
  <c r="L226" i="3" s="1"/>
  <c r="L153" i="4"/>
  <c r="L152" i="4" s="1"/>
  <c r="L151" i="4" s="1"/>
  <c r="L150" i="4" s="1"/>
  <c r="L149" i="4" s="1"/>
  <c r="L148" i="4" s="1"/>
  <c r="K197" i="2"/>
  <c r="K196" i="2" s="1"/>
  <c r="K195" i="2" s="1"/>
  <c r="K228" i="3"/>
  <c r="K227" i="3" s="1"/>
  <c r="K226" i="3" s="1"/>
  <c r="K153" i="4"/>
  <c r="K152" i="4" s="1"/>
  <c r="K151" i="4" s="1"/>
  <c r="K150" i="4" s="1"/>
  <c r="K149" i="4" s="1"/>
  <c r="K148" i="4" s="1"/>
  <c r="K147" i="4" s="1"/>
  <c r="J197" i="2"/>
  <c r="J196" i="2" s="1"/>
  <c r="J195" i="2" s="1"/>
  <c r="J228" i="3"/>
  <c r="J227" i="3" s="1"/>
  <c r="J226" i="3" s="1"/>
  <c r="J153" i="4"/>
  <c r="J152" i="4" s="1"/>
  <c r="J151" i="4" s="1"/>
  <c r="J150" i="4" s="1"/>
  <c r="J149" i="4" s="1"/>
  <c r="J148" i="4" s="1"/>
  <c r="I197" i="2"/>
  <c r="I196" i="2" s="1"/>
  <c r="I195" i="2" s="1"/>
  <c r="L221" i="3"/>
  <c r="L220" i="3" s="1"/>
  <c r="L219" i="3" s="1"/>
  <c r="L217" i="3" s="1"/>
  <c r="L216" i="3" s="1"/>
  <c r="L337" i="4"/>
  <c r="L336" i="4" s="1"/>
  <c r="L335" i="4" s="1"/>
  <c r="L334" i="4" s="1"/>
  <c r="L333" i="4" s="1"/>
  <c r="K190" i="2"/>
  <c r="K189" i="2" s="1"/>
  <c r="K188" i="2" s="1"/>
  <c r="K187" i="2" s="1"/>
  <c r="K186" i="2" s="1"/>
  <c r="K185" i="2" s="1"/>
  <c r="K221" i="3"/>
  <c r="K220" i="3" s="1"/>
  <c r="K219" i="3" s="1"/>
  <c r="K217" i="3" s="1"/>
  <c r="K216" i="3" s="1"/>
  <c r="K337" i="4"/>
  <c r="K336" i="4" s="1"/>
  <c r="K335" i="4" s="1"/>
  <c r="K334" i="4" s="1"/>
  <c r="K333" i="4" s="1"/>
  <c r="J190" i="2"/>
  <c r="J189" i="2" s="1"/>
  <c r="J188" i="2" s="1"/>
  <c r="J187" i="2" s="1"/>
  <c r="J186" i="2" s="1"/>
  <c r="J185" i="2" s="1"/>
  <c r="J221" i="3"/>
  <c r="J220" i="3" s="1"/>
  <c r="J219" i="3" s="1"/>
  <c r="J217" i="3" s="1"/>
  <c r="J216" i="3" s="1"/>
  <c r="J337" i="4"/>
  <c r="J336" i="4" s="1"/>
  <c r="J335" i="4" s="1"/>
  <c r="J334" i="4" s="1"/>
  <c r="J333" i="4" s="1"/>
  <c r="I190" i="2"/>
  <c r="I189" i="2" s="1"/>
  <c r="I188" i="2" s="1"/>
  <c r="I187" i="2" s="1"/>
  <c r="I186" i="2" s="1"/>
  <c r="I185" i="2" s="1"/>
  <c r="L213" i="3"/>
  <c r="L212" i="3" s="1"/>
  <c r="L211" i="3" s="1"/>
  <c r="L210" i="3" s="1"/>
  <c r="L209" i="3" s="1"/>
  <c r="L208" i="3" s="1"/>
  <c r="L383" i="4"/>
  <c r="L382" i="4" s="1"/>
  <c r="L381" i="4" s="1"/>
  <c r="L380" i="4" s="1"/>
  <c r="L379" i="4" s="1"/>
  <c r="L378" i="4" s="1"/>
  <c r="K153" i="2"/>
  <c r="K152" i="2" s="1"/>
  <c r="K151" i="2" s="1"/>
  <c r="K213" i="3"/>
  <c r="K212" i="3" s="1"/>
  <c r="K211" i="3" s="1"/>
  <c r="K210" i="3" s="1"/>
  <c r="K209" i="3" s="1"/>
  <c r="K208" i="3" s="1"/>
  <c r="K383" i="4"/>
  <c r="K382" i="4" s="1"/>
  <c r="K381" i="4" s="1"/>
  <c r="K380" i="4" s="1"/>
  <c r="K379" i="4" s="1"/>
  <c r="K378" i="4" s="1"/>
  <c r="J153" i="2"/>
  <c r="J152" i="2" s="1"/>
  <c r="J151" i="2" s="1"/>
  <c r="J213" i="3"/>
  <c r="J212" i="3" s="1"/>
  <c r="J211" i="3" s="1"/>
  <c r="J210" i="3" s="1"/>
  <c r="J209" i="3" s="1"/>
  <c r="J208" i="3" s="1"/>
  <c r="J383" i="4"/>
  <c r="J382" i="4" s="1"/>
  <c r="J381" i="4" s="1"/>
  <c r="J380" i="4" s="1"/>
  <c r="J379" i="4" s="1"/>
  <c r="J378" i="4" s="1"/>
  <c r="I153" i="2"/>
  <c r="I152" i="2" s="1"/>
  <c r="I151" i="2" s="1"/>
  <c r="L206" i="3"/>
  <c r="K125" i="2"/>
  <c r="K124" i="2" s="1"/>
  <c r="L110" i="4"/>
  <c r="L109" i="4" s="1"/>
  <c r="L108" i="4" s="1"/>
  <c r="L107" i="4" s="1"/>
  <c r="L106" i="4" s="1"/>
  <c r="K206" i="3"/>
  <c r="J125" i="2"/>
  <c r="J124" i="2" s="1"/>
  <c r="K110" i="4"/>
  <c r="K109" i="4" s="1"/>
  <c r="K108" i="4" s="1"/>
  <c r="K107" i="4" s="1"/>
  <c r="K106" i="4" s="1"/>
  <c r="J206" i="3"/>
  <c r="J110" i="4"/>
  <c r="J109" i="4" s="1"/>
  <c r="J108" i="4" s="1"/>
  <c r="J107" i="4" s="1"/>
  <c r="J106" i="4" s="1"/>
  <c r="I125" i="2"/>
  <c r="I124" i="2" s="1"/>
  <c r="L196" i="3"/>
  <c r="L195" i="3" s="1"/>
  <c r="L194" i="3" s="1"/>
  <c r="L130" i="4"/>
  <c r="L129" i="4" s="1"/>
  <c r="L128" i="4" s="1"/>
  <c r="L127" i="4" s="1"/>
  <c r="L126" i="4" s="1"/>
  <c r="L125" i="4" s="1"/>
  <c r="L124" i="4" s="1"/>
  <c r="K100" i="2"/>
  <c r="K99" i="2" s="1"/>
  <c r="K98" i="2" s="1"/>
  <c r="K97" i="2" s="1"/>
  <c r="K196" i="3"/>
  <c r="K195" i="3" s="1"/>
  <c r="K194" i="3" s="1"/>
  <c r="J100" i="2"/>
  <c r="J99" i="2" s="1"/>
  <c r="J98" i="2" s="1"/>
  <c r="J97" i="2" s="1"/>
  <c r="K130" i="4"/>
  <c r="K129" i="4" s="1"/>
  <c r="K128" i="4" s="1"/>
  <c r="K127" i="4" s="1"/>
  <c r="K126" i="4" s="1"/>
  <c r="K125" i="4" s="1"/>
  <c r="K124" i="4" s="1"/>
  <c r="J196" i="3"/>
  <c r="J195" i="3" s="1"/>
  <c r="J194" i="3" s="1"/>
  <c r="I100" i="2"/>
  <c r="I99" i="2" s="1"/>
  <c r="I98" i="2" s="1"/>
  <c r="I97" i="2" s="1"/>
  <c r="J130" i="4"/>
  <c r="J129" i="4" s="1"/>
  <c r="J128" i="4" s="1"/>
  <c r="J127" i="4" s="1"/>
  <c r="J126" i="4" s="1"/>
  <c r="J125" i="4" s="1"/>
  <c r="J124" i="4" s="1"/>
  <c r="J311" i="3"/>
  <c r="L313" i="3"/>
  <c r="K313" i="3"/>
  <c r="L147" i="4" l="1"/>
  <c r="J147" i="4"/>
  <c r="K284" i="2"/>
  <c r="K283" i="2" s="1"/>
  <c r="K282" i="2" s="1"/>
  <c r="I284" i="2"/>
  <c r="I283" i="2" s="1"/>
  <c r="I282" i="2" s="1"/>
  <c r="J283" i="2"/>
  <c r="J282" i="2" s="1"/>
  <c r="J284" i="2"/>
  <c r="K310" i="3"/>
  <c r="J310" i="3"/>
  <c r="L310" i="3"/>
  <c r="K219" i="4"/>
  <c r="K218" i="4" s="1"/>
  <c r="L219" i="4"/>
  <c r="L218" i="4" s="1"/>
  <c r="J219" i="4"/>
  <c r="J218" i="4" s="1"/>
  <c r="L332" i="3"/>
  <c r="L331" i="3" s="1"/>
  <c r="L330" i="3" s="1"/>
  <c r="L329" i="3" s="1"/>
  <c r="J218" i="3"/>
  <c r="K255" i="2"/>
  <c r="L225" i="3"/>
  <c r="L224" i="3" s="1"/>
  <c r="L223" i="3" s="1"/>
  <c r="K266" i="3"/>
  <c r="K265" i="3" s="1"/>
  <c r="L322" i="3"/>
  <c r="L321" i="3" s="1"/>
  <c r="L320" i="3" s="1"/>
  <c r="L319" i="3" s="1"/>
  <c r="J332" i="3"/>
  <c r="J331" i="3" s="1"/>
  <c r="J330" i="3" s="1"/>
  <c r="J329" i="3" s="1"/>
  <c r="K218" i="3"/>
  <c r="I194" i="2"/>
  <c r="I193" i="2" s="1"/>
  <c r="I192" i="2" s="1"/>
  <c r="I191" i="2" s="1"/>
  <c r="K194" i="2"/>
  <c r="K193" i="2" s="1"/>
  <c r="K192" i="2" s="1"/>
  <c r="K191" i="2" s="1"/>
  <c r="J194" i="2"/>
  <c r="J193" i="2" s="1"/>
  <c r="J192" i="2" s="1"/>
  <c r="J191" i="2" s="1"/>
  <c r="J255" i="2"/>
  <c r="P14" i="3"/>
  <c r="O14" i="3"/>
  <c r="K225" i="3"/>
  <c r="K224" i="3" s="1"/>
  <c r="K223" i="3" s="1"/>
  <c r="J225" i="3"/>
  <c r="J224" i="3" s="1"/>
  <c r="J223" i="3" s="1"/>
  <c r="J234" i="3"/>
  <c r="J266" i="3"/>
  <c r="J265" i="3" s="1"/>
  <c r="L266" i="3"/>
  <c r="L265" i="3" s="1"/>
  <c r="J322" i="3"/>
  <c r="J321" i="3" s="1"/>
  <c r="J320" i="3" s="1"/>
  <c r="J319" i="3" s="1"/>
  <c r="K322" i="3"/>
  <c r="K321" i="3" s="1"/>
  <c r="K320" i="3" s="1"/>
  <c r="K319" i="3" s="1"/>
  <c r="K332" i="3"/>
  <c r="K331" i="3" s="1"/>
  <c r="K330" i="3" s="1"/>
  <c r="K329" i="3" s="1"/>
  <c r="Q14" i="3"/>
  <c r="J133" i="4"/>
  <c r="J132" i="4" s="1"/>
  <c r="I255" i="2"/>
  <c r="K404" i="4"/>
  <c r="K403" i="4" s="1"/>
  <c r="K402" i="4" s="1"/>
  <c r="K401" i="4" s="1"/>
  <c r="K133" i="4"/>
  <c r="K132" i="4" s="1"/>
  <c r="L218" i="3"/>
  <c r="J404" i="4"/>
  <c r="J403" i="4" s="1"/>
  <c r="J402" i="4" s="1"/>
  <c r="J401" i="4" s="1"/>
  <c r="L133" i="4"/>
  <c r="L132" i="4" s="1"/>
  <c r="K178" i="2"/>
  <c r="K177" i="2" s="1"/>
  <c r="K176" i="2" s="1"/>
  <c r="K175" i="2" s="1"/>
  <c r="J178" i="2"/>
  <c r="J177" i="2" s="1"/>
  <c r="J176" i="2" s="1"/>
  <c r="J175" i="2" s="1"/>
  <c r="I178" i="2"/>
  <c r="I177" i="2" s="1"/>
  <c r="I176" i="2" s="1"/>
  <c r="I175" i="2" s="1"/>
  <c r="L316" i="3"/>
  <c r="L315" i="3" s="1"/>
  <c r="L77" i="4"/>
  <c r="L76" i="4" s="1"/>
  <c r="L75" i="4" s="1"/>
  <c r="L74" i="4" s="1"/>
  <c r="L73" i="4" s="1"/>
  <c r="L72" i="4" s="1"/>
  <c r="K47" i="2"/>
  <c r="K46" i="2" s="1"/>
  <c r="K45" i="2" s="1"/>
  <c r="K316" i="3"/>
  <c r="K315" i="3" s="1"/>
  <c r="J47" i="2"/>
  <c r="J46" i="2" s="1"/>
  <c r="J45" i="2" s="1"/>
  <c r="K77" i="4"/>
  <c r="K76" i="4" s="1"/>
  <c r="K75" i="4" s="1"/>
  <c r="K74" i="4" s="1"/>
  <c r="K73" i="4" s="1"/>
  <c r="K72" i="4" s="1"/>
  <c r="J316" i="3"/>
  <c r="J315" i="3" s="1"/>
  <c r="J77" i="4"/>
  <c r="J76" i="4" s="1"/>
  <c r="J75" i="4" s="1"/>
  <c r="J74" i="4" s="1"/>
  <c r="J73" i="4" s="1"/>
  <c r="J72" i="4" s="1"/>
  <c r="I47" i="2"/>
  <c r="I46" i="2" s="1"/>
  <c r="I45" i="2" s="1"/>
  <c r="L308" i="3"/>
  <c r="L307" i="3" s="1"/>
  <c r="L23" i="4"/>
  <c r="K308" i="3"/>
  <c r="K307" i="3" s="1"/>
  <c r="K23" i="4"/>
  <c r="J308" i="3"/>
  <c r="J307" i="3" s="1"/>
  <c r="J23" i="4"/>
  <c r="L176" i="4"/>
  <c r="K176" i="4"/>
  <c r="J176" i="4"/>
  <c r="L253" i="3"/>
  <c r="L252" i="3" s="1"/>
  <c r="L248" i="3" s="1"/>
  <c r="L247" i="3" s="1"/>
  <c r="L246" i="3" s="1"/>
  <c r="L425" i="4"/>
  <c r="L424" i="4" s="1"/>
  <c r="L423" i="4" s="1"/>
  <c r="L422" i="4" s="1"/>
  <c r="L421" i="4" s="1"/>
  <c r="L420" i="4" s="1"/>
  <c r="K252" i="2"/>
  <c r="K251" i="2" s="1"/>
  <c r="K250" i="2" s="1"/>
  <c r="K246" i="2" s="1"/>
  <c r="K245" i="2" s="1"/>
  <c r="K244" i="2" s="1"/>
  <c r="K253" i="3"/>
  <c r="K252" i="3" s="1"/>
  <c r="K248" i="3" s="1"/>
  <c r="K425" i="4"/>
  <c r="K424" i="4" s="1"/>
  <c r="K423" i="4" s="1"/>
  <c r="K422" i="4" s="1"/>
  <c r="K421" i="4" s="1"/>
  <c r="K420" i="4" s="1"/>
  <c r="J252" i="2"/>
  <c r="J251" i="2" s="1"/>
  <c r="J250" i="2" s="1"/>
  <c r="J246" i="2" s="1"/>
  <c r="J245" i="2" s="1"/>
  <c r="J244" i="2" s="1"/>
  <c r="J253" i="3"/>
  <c r="J252" i="3" s="1"/>
  <c r="J248" i="3" s="1"/>
  <c r="J247" i="3" s="1"/>
  <c r="J246" i="3" s="1"/>
  <c r="J425" i="4"/>
  <c r="J424" i="4" s="1"/>
  <c r="J423" i="4" s="1"/>
  <c r="J422" i="4" s="1"/>
  <c r="J421" i="4" s="1"/>
  <c r="J420" i="4" s="1"/>
  <c r="I252" i="2"/>
  <c r="I251" i="2" s="1"/>
  <c r="I250" i="2" s="1"/>
  <c r="I246" i="2" s="1"/>
  <c r="I245" i="2" s="1"/>
  <c r="I244" i="2" s="1"/>
  <c r="L404" i="4"/>
  <c r="L403" i="4" s="1"/>
  <c r="L402" i="4" s="1"/>
  <c r="L401" i="4" s="1"/>
  <c r="K208" i="2"/>
  <c r="J208" i="2"/>
  <c r="I208" i="2"/>
  <c r="L204" i="3"/>
  <c r="L203" i="3" s="1"/>
  <c r="L202" i="3" s="1"/>
  <c r="L201" i="3" s="1"/>
  <c r="L200" i="3" s="1"/>
  <c r="L199" i="3" s="1"/>
  <c r="L198" i="3" s="1"/>
  <c r="L105" i="4"/>
  <c r="L104" i="4" s="1"/>
  <c r="L103" i="4" s="1"/>
  <c r="L102" i="4" s="1"/>
  <c r="L101" i="4" s="1"/>
  <c r="L100" i="4" s="1"/>
  <c r="L99" i="4" s="1"/>
  <c r="L98" i="4" s="1"/>
  <c r="K123" i="2"/>
  <c r="K122" i="2" s="1"/>
  <c r="K121" i="2" s="1"/>
  <c r="K120" i="2" s="1"/>
  <c r="K119" i="2" s="1"/>
  <c r="K118" i="2" s="1"/>
  <c r="K117" i="2" s="1"/>
  <c r="K204" i="3"/>
  <c r="K203" i="3" s="1"/>
  <c r="K202" i="3" s="1"/>
  <c r="K201" i="3" s="1"/>
  <c r="K200" i="3" s="1"/>
  <c r="K199" i="3" s="1"/>
  <c r="K198" i="3" s="1"/>
  <c r="K105" i="4"/>
  <c r="K104" i="4" s="1"/>
  <c r="K103" i="4" s="1"/>
  <c r="K102" i="4" s="1"/>
  <c r="K101" i="4" s="1"/>
  <c r="K100" i="4" s="1"/>
  <c r="K99" i="4" s="1"/>
  <c r="K98" i="4" s="1"/>
  <c r="J123" i="2"/>
  <c r="J122" i="2" s="1"/>
  <c r="J121" i="2" s="1"/>
  <c r="J120" i="2" s="1"/>
  <c r="J119" i="2" s="1"/>
  <c r="J118" i="2" s="1"/>
  <c r="J117" i="2" s="1"/>
  <c r="J204" i="3"/>
  <c r="J203" i="3" s="1"/>
  <c r="J202" i="3" s="1"/>
  <c r="J201" i="3" s="1"/>
  <c r="J200" i="3" s="1"/>
  <c r="J199" i="3" s="1"/>
  <c r="J198" i="3" s="1"/>
  <c r="J105" i="4"/>
  <c r="J104" i="4" s="1"/>
  <c r="J103" i="4" s="1"/>
  <c r="J102" i="4" s="1"/>
  <c r="J101" i="4" s="1"/>
  <c r="J100" i="4" s="1"/>
  <c r="J99" i="4" s="1"/>
  <c r="J98" i="4" s="1"/>
  <c r="I123" i="2"/>
  <c r="I122" i="2" s="1"/>
  <c r="I121" i="2" s="1"/>
  <c r="I120" i="2" s="1"/>
  <c r="I119" i="2" s="1"/>
  <c r="I118" i="2" s="1"/>
  <c r="I117" i="2" s="1"/>
  <c r="L192" i="3"/>
  <c r="K96" i="2"/>
  <c r="K95" i="2" s="1"/>
  <c r="L123" i="4"/>
  <c r="L122" i="4" s="1"/>
  <c r="L121" i="4" s="1"/>
  <c r="L120" i="4" s="1"/>
  <c r="L119" i="4" s="1"/>
  <c r="K192" i="3"/>
  <c r="J96" i="2"/>
  <c r="J95" i="2" s="1"/>
  <c r="K123" i="4"/>
  <c r="K122" i="4" s="1"/>
  <c r="K121" i="4" s="1"/>
  <c r="K120" i="4" s="1"/>
  <c r="K119" i="4" s="1"/>
  <c r="J192" i="3"/>
  <c r="J123" i="4"/>
  <c r="J122" i="4" s="1"/>
  <c r="J121" i="4" s="1"/>
  <c r="J120" i="4" s="1"/>
  <c r="J119" i="4" s="1"/>
  <c r="I96" i="2"/>
  <c r="I95" i="2" s="1"/>
  <c r="L286" i="4"/>
  <c r="L285" i="4" s="1"/>
  <c r="L284" i="4" s="1"/>
  <c r="L283" i="4" s="1"/>
  <c r="L282" i="4" s="1"/>
  <c r="K81" i="2"/>
  <c r="K80" i="2" s="1"/>
  <c r="K286" i="4"/>
  <c r="K285" i="4" s="1"/>
  <c r="K284" i="4" s="1"/>
  <c r="K283" i="4" s="1"/>
  <c r="K282" i="4" s="1"/>
  <c r="J81" i="2"/>
  <c r="J80" i="2" s="1"/>
  <c r="J286" i="4"/>
  <c r="J285" i="4" s="1"/>
  <c r="J284" i="4" s="1"/>
  <c r="J283" i="4" s="1"/>
  <c r="J282" i="4" s="1"/>
  <c r="I81" i="2"/>
  <c r="I80" i="2" s="1"/>
  <c r="L281" i="4"/>
  <c r="L280" i="4" s="1"/>
  <c r="L279" i="4" s="1"/>
  <c r="L278" i="4" s="1"/>
  <c r="L277" i="4" s="1"/>
  <c r="K79" i="2"/>
  <c r="K78" i="2" s="1"/>
  <c r="K281" i="4"/>
  <c r="K280" i="4" s="1"/>
  <c r="K279" i="4" s="1"/>
  <c r="K278" i="4" s="1"/>
  <c r="K277" i="4" s="1"/>
  <c r="K276" i="4" s="1"/>
  <c r="J79" i="2"/>
  <c r="J78" i="2" s="1"/>
  <c r="J281" i="4"/>
  <c r="J280" i="4" s="1"/>
  <c r="J279" i="4" s="1"/>
  <c r="J278" i="4" s="1"/>
  <c r="J277" i="4" s="1"/>
  <c r="I79" i="2"/>
  <c r="I78" i="2" s="1"/>
  <c r="L169" i="3"/>
  <c r="L168" i="3" s="1"/>
  <c r="L167" i="3" s="1"/>
  <c r="L166" i="3" s="1"/>
  <c r="L165" i="3" s="1"/>
  <c r="L164" i="3" s="1"/>
  <c r="L459" i="4"/>
  <c r="L458" i="4" s="1"/>
  <c r="L457" i="4" s="1"/>
  <c r="L456" i="4" s="1"/>
  <c r="L455" i="4" s="1"/>
  <c r="L454" i="4" s="1"/>
  <c r="K327" i="2"/>
  <c r="K326" i="2" s="1"/>
  <c r="K325" i="2" s="1"/>
  <c r="K324" i="2" s="1"/>
  <c r="K323" i="2" s="1"/>
  <c r="K322" i="2" s="1"/>
  <c r="K321" i="2" s="1"/>
  <c r="K169" i="3"/>
  <c r="K168" i="3" s="1"/>
  <c r="K167" i="3" s="1"/>
  <c r="K166" i="3" s="1"/>
  <c r="K165" i="3" s="1"/>
  <c r="K164" i="3" s="1"/>
  <c r="K459" i="4"/>
  <c r="K458" i="4" s="1"/>
  <c r="K457" i="4" s="1"/>
  <c r="K456" i="4" s="1"/>
  <c r="K455" i="4" s="1"/>
  <c r="K454" i="4" s="1"/>
  <c r="J327" i="2"/>
  <c r="J326" i="2" s="1"/>
  <c r="J325" i="2" s="1"/>
  <c r="J324" i="2" s="1"/>
  <c r="J323" i="2" s="1"/>
  <c r="J322" i="2" s="1"/>
  <c r="J321" i="2" s="1"/>
  <c r="J459" i="4"/>
  <c r="J458" i="4" s="1"/>
  <c r="J457" i="4" s="1"/>
  <c r="J456" i="4" s="1"/>
  <c r="J455" i="4" s="1"/>
  <c r="J454" i="4" s="1"/>
  <c r="I327" i="2"/>
  <c r="I326" i="2" s="1"/>
  <c r="I325" i="2" s="1"/>
  <c r="I324" i="2" s="1"/>
  <c r="I323" i="2" s="1"/>
  <c r="I322" i="2" s="1"/>
  <c r="I321" i="2" s="1"/>
  <c r="L162" i="3"/>
  <c r="L161" i="3" s="1"/>
  <c r="L160" i="3" s="1"/>
  <c r="L159" i="3" s="1"/>
  <c r="L158" i="3" s="1"/>
  <c r="L157" i="3" s="1"/>
  <c r="L266" i="4"/>
  <c r="L265" i="4" s="1"/>
  <c r="L264" i="4" s="1"/>
  <c r="L263" i="4" s="1"/>
  <c r="L262" i="4" s="1"/>
  <c r="L261" i="4" s="1"/>
  <c r="L260" i="4" s="1"/>
  <c r="L259" i="4" s="1"/>
  <c r="K320" i="2"/>
  <c r="K319" i="2" s="1"/>
  <c r="K318" i="2" s="1"/>
  <c r="K317" i="2" s="1"/>
  <c r="K316" i="2" s="1"/>
  <c r="K315" i="2" s="1"/>
  <c r="K314" i="2" s="1"/>
  <c r="K162" i="3"/>
  <c r="K161" i="3" s="1"/>
  <c r="K160" i="3" s="1"/>
  <c r="K159" i="3" s="1"/>
  <c r="K158" i="3" s="1"/>
  <c r="K157" i="3" s="1"/>
  <c r="K266" i="4"/>
  <c r="K265" i="4" s="1"/>
  <c r="K264" i="4" s="1"/>
  <c r="K263" i="4" s="1"/>
  <c r="K262" i="4" s="1"/>
  <c r="K261" i="4" s="1"/>
  <c r="K260" i="4" s="1"/>
  <c r="K259" i="4" s="1"/>
  <c r="J320" i="2"/>
  <c r="J319" i="2" s="1"/>
  <c r="J318" i="2" s="1"/>
  <c r="J317" i="2" s="1"/>
  <c r="J316" i="2" s="1"/>
  <c r="J315" i="2" s="1"/>
  <c r="J314" i="2" s="1"/>
  <c r="J266" i="4"/>
  <c r="J265" i="4" s="1"/>
  <c r="J264" i="4" s="1"/>
  <c r="J263" i="4" s="1"/>
  <c r="J262" i="4" s="1"/>
  <c r="J261" i="4" s="1"/>
  <c r="J260" i="4" s="1"/>
  <c r="J259" i="4" s="1"/>
  <c r="I320" i="2"/>
  <c r="I319" i="2" s="1"/>
  <c r="I318" i="2" s="1"/>
  <c r="I317" i="2" s="1"/>
  <c r="I316" i="2" s="1"/>
  <c r="I315" i="2" s="1"/>
  <c r="I314" i="2" s="1"/>
  <c r="L235" i="3"/>
  <c r="J181" i="3"/>
  <c r="K183" i="3"/>
  <c r="L183" i="3"/>
  <c r="J183" i="3"/>
  <c r="K181" i="3"/>
  <c r="J162" i="3"/>
  <c r="J161" i="3" s="1"/>
  <c r="J160" i="3" s="1"/>
  <c r="J159" i="3" s="1"/>
  <c r="J158" i="3" s="1"/>
  <c r="J157" i="3" s="1"/>
  <c r="L181" i="3"/>
  <c r="J169" i="3"/>
  <c r="J168" i="3" s="1"/>
  <c r="J167" i="3" s="1"/>
  <c r="J166" i="3" s="1"/>
  <c r="J165" i="3" s="1"/>
  <c r="J164" i="3" s="1"/>
  <c r="J436" i="4"/>
  <c r="L436" i="4"/>
  <c r="K436" i="4"/>
  <c r="P17" i="3"/>
  <c r="Q17" i="3"/>
  <c r="O17" i="3"/>
  <c r="K180" i="3" l="1"/>
  <c r="L180" i="3"/>
  <c r="J180" i="3"/>
  <c r="J306" i="3"/>
  <c r="J305" i="3" s="1"/>
  <c r="J304" i="3" s="1"/>
  <c r="J303" i="3" s="1"/>
  <c r="J302" i="3" s="1"/>
  <c r="K306" i="3"/>
  <c r="L306" i="3"/>
  <c r="J276" i="4"/>
  <c r="L276" i="4"/>
  <c r="J77" i="2"/>
  <c r="I77" i="2"/>
  <c r="K77" i="2"/>
  <c r="L318" i="3"/>
  <c r="J318" i="3"/>
  <c r="L146" i="4"/>
  <c r="L131" i="4" s="1"/>
  <c r="K318" i="3"/>
  <c r="L435" i="4"/>
  <c r="L434" i="4" s="1"/>
  <c r="L433" i="4" s="1"/>
  <c r="L432" i="4" s="1"/>
  <c r="L431" i="4" s="1"/>
  <c r="L305" i="3"/>
  <c r="L304" i="3" s="1"/>
  <c r="L303" i="3" s="1"/>
  <c r="L302" i="3" s="1"/>
  <c r="K435" i="4"/>
  <c r="K434" i="4" s="1"/>
  <c r="K433" i="4" s="1"/>
  <c r="K432" i="4" s="1"/>
  <c r="K431" i="4" s="1"/>
  <c r="I139" i="2"/>
  <c r="I138" i="2" s="1"/>
  <c r="I137" i="2" s="1"/>
  <c r="O13" i="3"/>
  <c r="J139" i="2"/>
  <c r="J138" i="2" s="1"/>
  <c r="J137" i="2" s="1"/>
  <c r="P13" i="3"/>
  <c r="K139" i="2"/>
  <c r="K138" i="2" s="1"/>
  <c r="K137" i="2" s="1"/>
  <c r="Q13" i="3"/>
  <c r="J215" i="3"/>
  <c r="K146" i="4"/>
  <c r="K131" i="4" s="1"/>
  <c r="J435" i="4"/>
  <c r="J434" i="4" s="1"/>
  <c r="J433" i="4" s="1"/>
  <c r="J432" i="4" s="1"/>
  <c r="J431" i="4" s="1"/>
  <c r="J146" i="4"/>
  <c r="J131" i="4" s="1"/>
  <c r="K305" i="3"/>
  <c r="K304" i="3" s="1"/>
  <c r="K303" i="3" s="1"/>
  <c r="K302" i="3" s="1"/>
  <c r="L190" i="3"/>
  <c r="L189" i="3" s="1"/>
  <c r="L188" i="3" s="1"/>
  <c r="L187" i="3" s="1"/>
  <c r="L186" i="3" s="1"/>
  <c r="L185" i="3" s="1"/>
  <c r="K94" i="2"/>
  <c r="K93" i="2" s="1"/>
  <c r="K92" i="2" s="1"/>
  <c r="K91" i="2" s="1"/>
  <c r="K90" i="2" s="1"/>
  <c r="K89" i="2" s="1"/>
  <c r="L118" i="4"/>
  <c r="L117" i="4" s="1"/>
  <c r="L116" i="4" s="1"/>
  <c r="L115" i="4" s="1"/>
  <c r="L114" i="4" s="1"/>
  <c r="L113" i="4" s="1"/>
  <c r="L112" i="4" s="1"/>
  <c r="L111" i="4" s="1"/>
  <c r="K190" i="3"/>
  <c r="K189" i="3" s="1"/>
  <c r="K188" i="3" s="1"/>
  <c r="K187" i="3" s="1"/>
  <c r="K186" i="3" s="1"/>
  <c r="K185" i="3" s="1"/>
  <c r="J94" i="2"/>
  <c r="J93" i="2" s="1"/>
  <c r="J92" i="2" s="1"/>
  <c r="J91" i="2" s="1"/>
  <c r="J90" i="2" s="1"/>
  <c r="J89" i="2" s="1"/>
  <c r="K118" i="4"/>
  <c r="K117" i="4" s="1"/>
  <c r="K116" i="4" s="1"/>
  <c r="K115" i="4" s="1"/>
  <c r="K114" i="4" s="1"/>
  <c r="K113" i="4" s="1"/>
  <c r="K112" i="4" s="1"/>
  <c r="K111" i="4" s="1"/>
  <c r="J190" i="3"/>
  <c r="J189" i="3" s="1"/>
  <c r="J188" i="3" s="1"/>
  <c r="J187" i="3" s="1"/>
  <c r="J186" i="3" s="1"/>
  <c r="J185" i="3" s="1"/>
  <c r="I94" i="2"/>
  <c r="I93" i="2" s="1"/>
  <c r="I92" i="2" s="1"/>
  <c r="I91" i="2" s="1"/>
  <c r="I90" i="2" s="1"/>
  <c r="I89" i="2" s="1"/>
  <c r="J118" i="4"/>
  <c r="J117" i="4" s="1"/>
  <c r="J116" i="4" s="1"/>
  <c r="J115" i="4" s="1"/>
  <c r="J114" i="4" s="1"/>
  <c r="J113" i="4" s="1"/>
  <c r="J112" i="4" s="1"/>
  <c r="J111" i="4" s="1"/>
  <c r="L178" i="3"/>
  <c r="L177" i="3" s="1"/>
  <c r="L176" i="3" s="1"/>
  <c r="L275" i="4"/>
  <c r="L274" i="4" s="1"/>
  <c r="L273" i="4" s="1"/>
  <c r="L272" i="4" s="1"/>
  <c r="L271" i="4" s="1"/>
  <c r="L270" i="4" s="1"/>
  <c r="L269" i="4" s="1"/>
  <c r="K76" i="2"/>
  <c r="K75" i="2" s="1"/>
  <c r="K74" i="2" s="1"/>
  <c r="K178" i="3"/>
  <c r="K177" i="3" s="1"/>
  <c r="K275" i="4"/>
  <c r="K274" i="4" s="1"/>
  <c r="K273" i="4" s="1"/>
  <c r="K272" i="4" s="1"/>
  <c r="K271" i="4" s="1"/>
  <c r="K270" i="4" s="1"/>
  <c r="K269" i="4" s="1"/>
  <c r="J76" i="2"/>
  <c r="J75" i="2" s="1"/>
  <c r="J74" i="2" s="1"/>
  <c r="J178" i="3"/>
  <c r="J177" i="3" s="1"/>
  <c r="J176" i="3" s="1"/>
  <c r="J275" i="4"/>
  <c r="J274" i="4" s="1"/>
  <c r="J273" i="4" s="1"/>
  <c r="J272" i="4" s="1"/>
  <c r="J271" i="4" s="1"/>
  <c r="J270" i="4" s="1"/>
  <c r="J269" i="4" s="1"/>
  <c r="I76" i="2"/>
  <c r="I75" i="2" s="1"/>
  <c r="I74" i="2" s="1"/>
  <c r="L155" i="3"/>
  <c r="L154" i="3" s="1"/>
  <c r="L153" i="3" s="1"/>
  <c r="K13" i="5"/>
  <c r="K12" i="5" s="1"/>
  <c r="L465" i="4"/>
  <c r="L464" i="4" s="1"/>
  <c r="L463" i="4" s="1"/>
  <c r="L462" i="4" s="1"/>
  <c r="L461" i="4" s="1"/>
  <c r="L460" i="4" s="1"/>
  <c r="K313" i="2"/>
  <c r="K312" i="2" s="1"/>
  <c r="K311" i="2" s="1"/>
  <c r="K310" i="2" s="1"/>
  <c r="K155" i="3"/>
  <c r="K154" i="3" s="1"/>
  <c r="K153" i="3" s="1"/>
  <c r="J13" i="5"/>
  <c r="J12" i="5" s="1"/>
  <c r="K465" i="4"/>
  <c r="K464" i="4" s="1"/>
  <c r="K463" i="4" s="1"/>
  <c r="K462" i="4" s="1"/>
  <c r="K461" i="4" s="1"/>
  <c r="K460" i="4" s="1"/>
  <c r="J313" i="2"/>
  <c r="J312" i="2" s="1"/>
  <c r="J311" i="2" s="1"/>
  <c r="J310" i="2" s="1"/>
  <c r="J155" i="3"/>
  <c r="J154" i="3" s="1"/>
  <c r="J153" i="3" s="1"/>
  <c r="J465" i="4"/>
  <c r="J464" i="4" s="1"/>
  <c r="J463" i="4" s="1"/>
  <c r="J462" i="4" s="1"/>
  <c r="J461" i="4" s="1"/>
  <c r="J460" i="4" s="1"/>
  <c r="I13" i="5"/>
  <c r="I12" i="5" s="1"/>
  <c r="I313" i="2"/>
  <c r="I312" i="2" s="1"/>
  <c r="I311" i="2" s="1"/>
  <c r="I310" i="2" s="1"/>
  <c r="L149" i="3"/>
  <c r="L148" i="3" s="1"/>
  <c r="L147" i="3" s="1"/>
  <c r="L146" i="3" s="1"/>
  <c r="L145" i="3" s="1"/>
  <c r="L144" i="3" s="1"/>
  <c r="K281" i="2"/>
  <c r="K280" i="2" s="1"/>
  <c r="K279" i="2" s="1"/>
  <c r="K278" i="2" s="1"/>
  <c r="K277" i="2" s="1"/>
  <c r="K276" i="2" s="1"/>
  <c r="K275" i="2" s="1"/>
  <c r="L97" i="4"/>
  <c r="L96" i="4" s="1"/>
  <c r="L95" i="4" s="1"/>
  <c r="L94" i="4" s="1"/>
  <c r="L93" i="4" s="1"/>
  <c r="L92" i="4" s="1"/>
  <c r="L91" i="4" s="1"/>
  <c r="L90" i="4" s="1"/>
  <c r="K149" i="3"/>
  <c r="K148" i="3" s="1"/>
  <c r="K147" i="3" s="1"/>
  <c r="K146" i="3" s="1"/>
  <c r="K145" i="3" s="1"/>
  <c r="K144" i="3" s="1"/>
  <c r="J281" i="2"/>
  <c r="J280" i="2" s="1"/>
  <c r="J279" i="2" s="1"/>
  <c r="J278" i="2" s="1"/>
  <c r="J277" i="2" s="1"/>
  <c r="J276" i="2" s="1"/>
  <c r="J275" i="2" s="1"/>
  <c r="K97" i="4"/>
  <c r="K96" i="4" s="1"/>
  <c r="K95" i="4" s="1"/>
  <c r="K94" i="4" s="1"/>
  <c r="K93" i="4" s="1"/>
  <c r="K92" i="4" s="1"/>
  <c r="K91" i="4" s="1"/>
  <c r="K90" i="4" s="1"/>
  <c r="J149" i="3"/>
  <c r="J148" i="3" s="1"/>
  <c r="J147" i="3" s="1"/>
  <c r="J146" i="3" s="1"/>
  <c r="J145" i="3" s="1"/>
  <c r="J144" i="3" s="1"/>
  <c r="I281" i="2"/>
  <c r="I280" i="2" s="1"/>
  <c r="I279" i="2" s="1"/>
  <c r="I278" i="2" s="1"/>
  <c r="I277" i="2" s="1"/>
  <c r="I276" i="2" s="1"/>
  <c r="I275" i="2" s="1"/>
  <c r="J97" i="4"/>
  <c r="J96" i="4" s="1"/>
  <c r="J95" i="4" s="1"/>
  <c r="J94" i="4" s="1"/>
  <c r="J93" i="4" s="1"/>
  <c r="J92" i="4" s="1"/>
  <c r="J91" i="4" s="1"/>
  <c r="J90" i="4" s="1"/>
  <c r="L141" i="3"/>
  <c r="L140" i="3" s="1"/>
  <c r="L139" i="3" s="1"/>
  <c r="L138" i="3" s="1"/>
  <c r="L377" i="4"/>
  <c r="L376" i="4" s="1"/>
  <c r="L375" i="4" s="1"/>
  <c r="L374" i="4" s="1"/>
  <c r="L373" i="4" s="1"/>
  <c r="L372" i="4" s="1"/>
  <c r="K243" i="2"/>
  <c r="K242" i="2" s="1"/>
  <c r="K241" i="2" s="1"/>
  <c r="K240" i="2" s="1"/>
  <c r="K239" i="2" s="1"/>
  <c r="K232" i="2" s="1"/>
  <c r="K174" i="2" s="1"/>
  <c r="K141" i="3"/>
  <c r="K140" i="3" s="1"/>
  <c r="K139" i="3" s="1"/>
  <c r="K138" i="3" s="1"/>
  <c r="K377" i="4"/>
  <c r="K376" i="4" s="1"/>
  <c r="K375" i="4" s="1"/>
  <c r="K374" i="4" s="1"/>
  <c r="K373" i="4" s="1"/>
  <c r="K372" i="4" s="1"/>
  <c r="J243" i="2"/>
  <c r="J242" i="2" s="1"/>
  <c r="J241" i="2" s="1"/>
  <c r="J240" i="2" s="1"/>
  <c r="J239" i="2" s="1"/>
  <c r="J232" i="2" s="1"/>
  <c r="J174" i="2" s="1"/>
  <c r="J141" i="3"/>
  <c r="J140" i="3" s="1"/>
  <c r="J139" i="3" s="1"/>
  <c r="J138" i="3" s="1"/>
  <c r="J137" i="3" s="1"/>
  <c r="J136" i="3" s="1"/>
  <c r="J377" i="4"/>
  <c r="J376" i="4" s="1"/>
  <c r="J375" i="4" s="1"/>
  <c r="J374" i="4" s="1"/>
  <c r="J373" i="4" s="1"/>
  <c r="J372" i="4" s="1"/>
  <c r="I243" i="2"/>
  <c r="I242" i="2" s="1"/>
  <c r="I241" i="2" s="1"/>
  <c r="I240" i="2" s="1"/>
  <c r="I239" i="2" s="1"/>
  <c r="I232" i="2" s="1"/>
  <c r="I174" i="2" s="1"/>
  <c r="L134" i="3"/>
  <c r="L133" i="3" s="1"/>
  <c r="L132" i="3" s="1"/>
  <c r="L131" i="3" s="1"/>
  <c r="L130" i="3" s="1"/>
  <c r="K10" i="5"/>
  <c r="L324" i="4"/>
  <c r="L323" i="4" s="1"/>
  <c r="L322" i="4" s="1"/>
  <c r="L321" i="4" s="1"/>
  <c r="L320" i="4" s="1"/>
  <c r="L319" i="4" s="1"/>
  <c r="L318" i="4" s="1"/>
  <c r="K173" i="2"/>
  <c r="K172" i="2" s="1"/>
  <c r="K171" i="2" s="1"/>
  <c r="K170" i="2" s="1"/>
  <c r="K169" i="2" s="1"/>
  <c r="K168" i="2" s="1"/>
  <c r="K134" i="3"/>
  <c r="K133" i="3" s="1"/>
  <c r="K132" i="3" s="1"/>
  <c r="K131" i="3" s="1"/>
  <c r="K130" i="3" s="1"/>
  <c r="J10" i="5"/>
  <c r="K324" i="4"/>
  <c r="K323" i="4" s="1"/>
  <c r="K322" i="4" s="1"/>
  <c r="K321" i="4" s="1"/>
  <c r="K320" i="4" s="1"/>
  <c r="K319" i="4" s="1"/>
  <c r="K318" i="4" s="1"/>
  <c r="J173" i="2"/>
  <c r="J172" i="2" s="1"/>
  <c r="J171" i="2" s="1"/>
  <c r="J170" i="2" s="1"/>
  <c r="J169" i="2" s="1"/>
  <c r="J168" i="2" s="1"/>
  <c r="J134" i="3"/>
  <c r="J133" i="3" s="1"/>
  <c r="J132" i="3" s="1"/>
  <c r="J131" i="3" s="1"/>
  <c r="J130" i="3" s="1"/>
  <c r="I10" i="5"/>
  <c r="J324" i="4"/>
  <c r="J323" i="4" s="1"/>
  <c r="J322" i="4" s="1"/>
  <c r="J321" i="4" s="1"/>
  <c r="J320" i="4" s="1"/>
  <c r="J319" i="4" s="1"/>
  <c r="J318" i="4" s="1"/>
  <c r="I173" i="2"/>
  <c r="I172" i="2" s="1"/>
  <c r="I171" i="2" s="1"/>
  <c r="I170" i="2" s="1"/>
  <c r="I169" i="2" s="1"/>
  <c r="I168" i="2" s="1"/>
  <c r="L128" i="3"/>
  <c r="L127" i="3" s="1"/>
  <c r="L126" i="3" s="1"/>
  <c r="L125" i="3" s="1"/>
  <c r="L124" i="3" s="1"/>
  <c r="K11" i="5"/>
  <c r="L332" i="4"/>
  <c r="L331" i="4" s="1"/>
  <c r="L330" i="4" s="1"/>
  <c r="L329" i="4" s="1"/>
  <c r="L328" i="4" s="1"/>
  <c r="K167" i="2"/>
  <c r="K166" i="2" s="1"/>
  <c r="K165" i="2" s="1"/>
  <c r="K164" i="2" s="1"/>
  <c r="K163" i="2" s="1"/>
  <c r="K162" i="2" s="1"/>
  <c r="K128" i="3"/>
  <c r="K127" i="3" s="1"/>
  <c r="K126" i="3" s="1"/>
  <c r="K125" i="3" s="1"/>
  <c r="K124" i="3" s="1"/>
  <c r="J11" i="5"/>
  <c r="K332" i="4"/>
  <c r="K331" i="4" s="1"/>
  <c r="K330" i="4" s="1"/>
  <c r="K329" i="4" s="1"/>
  <c r="K328" i="4" s="1"/>
  <c r="J167" i="2"/>
  <c r="J166" i="2" s="1"/>
  <c r="J165" i="2" s="1"/>
  <c r="J164" i="2" s="1"/>
  <c r="J163" i="2" s="1"/>
  <c r="J162" i="2" s="1"/>
  <c r="J128" i="3"/>
  <c r="J127" i="3" s="1"/>
  <c r="J126" i="3" s="1"/>
  <c r="J125" i="3" s="1"/>
  <c r="J124" i="3" s="1"/>
  <c r="I11" i="5"/>
  <c r="J332" i="4"/>
  <c r="J331" i="4" s="1"/>
  <c r="J330" i="4" s="1"/>
  <c r="J329" i="4" s="1"/>
  <c r="J328" i="4" s="1"/>
  <c r="I167" i="2"/>
  <c r="I166" i="2" s="1"/>
  <c r="I165" i="2" s="1"/>
  <c r="I164" i="2" s="1"/>
  <c r="I163" i="2" s="1"/>
  <c r="I162" i="2" s="1"/>
  <c r="L122" i="3"/>
  <c r="L121" i="3" s="1"/>
  <c r="L120" i="3" s="1"/>
  <c r="L119" i="3" s="1"/>
  <c r="L118" i="3" s="1"/>
  <c r="L117" i="3" s="1"/>
  <c r="K9" i="5"/>
  <c r="K8" i="5" s="1"/>
  <c r="L317" i="4"/>
  <c r="L316" i="4" s="1"/>
  <c r="L315" i="4" s="1"/>
  <c r="L314" i="4" s="1"/>
  <c r="L313" i="4" s="1"/>
  <c r="L312" i="4" s="1"/>
  <c r="L305" i="4" s="1"/>
  <c r="K161" i="2"/>
  <c r="K160" i="2" s="1"/>
  <c r="K159" i="2" s="1"/>
  <c r="K158" i="2" s="1"/>
  <c r="K157" i="2" s="1"/>
  <c r="K156" i="2" s="1"/>
  <c r="K155" i="2" s="1"/>
  <c r="K122" i="3"/>
  <c r="K121" i="3" s="1"/>
  <c r="K120" i="3" s="1"/>
  <c r="K119" i="3" s="1"/>
  <c r="K118" i="3" s="1"/>
  <c r="K117" i="3" s="1"/>
  <c r="J9" i="5"/>
  <c r="J8" i="5" s="1"/>
  <c r="K317" i="4"/>
  <c r="K316" i="4" s="1"/>
  <c r="K315" i="4" s="1"/>
  <c r="K314" i="4" s="1"/>
  <c r="K313" i="4" s="1"/>
  <c r="K312" i="4" s="1"/>
  <c r="K305" i="4" s="1"/>
  <c r="J161" i="2"/>
  <c r="J160" i="2" s="1"/>
  <c r="J159" i="2" s="1"/>
  <c r="J158" i="2" s="1"/>
  <c r="J157" i="2" s="1"/>
  <c r="J156" i="2" s="1"/>
  <c r="J155" i="2" s="1"/>
  <c r="J122" i="3"/>
  <c r="J121" i="3" s="1"/>
  <c r="J120" i="3" s="1"/>
  <c r="J119" i="3" s="1"/>
  <c r="J118" i="3" s="1"/>
  <c r="J117" i="3" s="1"/>
  <c r="I9" i="5"/>
  <c r="I8" i="5" s="1"/>
  <c r="J317" i="4"/>
  <c r="J316" i="4" s="1"/>
  <c r="J315" i="4" s="1"/>
  <c r="J314" i="4" s="1"/>
  <c r="J313" i="4" s="1"/>
  <c r="J312" i="4" s="1"/>
  <c r="J305" i="4" s="1"/>
  <c r="I161" i="2"/>
  <c r="I160" i="2" s="1"/>
  <c r="I159" i="2" s="1"/>
  <c r="I158" i="2" s="1"/>
  <c r="I157" i="2" s="1"/>
  <c r="I156" i="2" s="1"/>
  <c r="I155" i="2" s="1"/>
  <c r="L114" i="3"/>
  <c r="L113" i="3" s="1"/>
  <c r="L112" i="3" s="1"/>
  <c r="L111" i="3" s="1"/>
  <c r="L110" i="3" s="1"/>
  <c r="L371" i="4"/>
  <c r="L370" i="4" s="1"/>
  <c r="L369" i="4" s="1"/>
  <c r="L368" i="4" s="1"/>
  <c r="L367" i="4" s="1"/>
  <c r="L366" i="4" s="1"/>
  <c r="K150" i="2"/>
  <c r="K149" i="2" s="1"/>
  <c r="K148" i="2" s="1"/>
  <c r="K147" i="2" s="1"/>
  <c r="K146" i="2" s="1"/>
  <c r="K145" i="2" s="1"/>
  <c r="K114" i="3"/>
  <c r="K113" i="3" s="1"/>
  <c r="K112" i="3" s="1"/>
  <c r="K111" i="3" s="1"/>
  <c r="K110" i="3" s="1"/>
  <c r="K371" i="4"/>
  <c r="K370" i="4" s="1"/>
  <c r="K369" i="4" s="1"/>
  <c r="K368" i="4" s="1"/>
  <c r="K367" i="4" s="1"/>
  <c r="K366" i="4" s="1"/>
  <c r="J150" i="2"/>
  <c r="J149" i="2" s="1"/>
  <c r="J148" i="2" s="1"/>
  <c r="J147" i="2" s="1"/>
  <c r="J146" i="2" s="1"/>
  <c r="J145" i="2" s="1"/>
  <c r="J114" i="3"/>
  <c r="J113" i="3" s="1"/>
  <c r="J112" i="3" s="1"/>
  <c r="J111" i="3" s="1"/>
  <c r="J110" i="3" s="1"/>
  <c r="J371" i="4"/>
  <c r="J370" i="4" s="1"/>
  <c r="J369" i="4" s="1"/>
  <c r="J368" i="4" s="1"/>
  <c r="J367" i="4" s="1"/>
  <c r="J366" i="4" s="1"/>
  <c r="I150" i="2"/>
  <c r="I149" i="2" s="1"/>
  <c r="I148" i="2" s="1"/>
  <c r="I147" i="2" s="1"/>
  <c r="I146" i="2" s="1"/>
  <c r="I145" i="2" s="1"/>
  <c r="L108" i="3"/>
  <c r="L107" i="3" s="1"/>
  <c r="L106" i="3" s="1"/>
  <c r="L105" i="3" s="1"/>
  <c r="K144" i="2"/>
  <c r="K143" i="2" s="1"/>
  <c r="K142" i="2" s="1"/>
  <c r="K141" i="2" s="1"/>
  <c r="K140" i="2" s="1"/>
  <c r="K108" i="3"/>
  <c r="K107" i="3" s="1"/>
  <c r="K106" i="3" s="1"/>
  <c r="K105" i="3" s="1"/>
  <c r="J144" i="2"/>
  <c r="J143" i="2" s="1"/>
  <c r="J142" i="2" s="1"/>
  <c r="J141" i="2" s="1"/>
  <c r="J140" i="2" s="1"/>
  <c r="J108" i="3"/>
  <c r="J107" i="3" s="1"/>
  <c r="J106" i="3" s="1"/>
  <c r="J105" i="3" s="1"/>
  <c r="I144" i="2"/>
  <c r="I143" i="2" s="1"/>
  <c r="I142" i="2" s="1"/>
  <c r="I141" i="2" s="1"/>
  <c r="I140" i="2" s="1"/>
  <c r="L103" i="3"/>
  <c r="L102" i="3" s="1"/>
  <c r="L357" i="4"/>
  <c r="L356" i="4" s="1"/>
  <c r="L355" i="4" s="1"/>
  <c r="L354" i="4" s="1"/>
  <c r="L353" i="4" s="1"/>
  <c r="L352" i="4" s="1"/>
  <c r="K103" i="3"/>
  <c r="K102" i="3" s="1"/>
  <c r="K357" i="4"/>
  <c r="K356" i="4" s="1"/>
  <c r="K355" i="4" s="1"/>
  <c r="K354" i="4" s="1"/>
  <c r="K353" i="4" s="1"/>
  <c r="K352" i="4" s="1"/>
  <c r="J103" i="3"/>
  <c r="J102" i="3" s="1"/>
  <c r="J357" i="4"/>
  <c r="J356" i="4" s="1"/>
  <c r="J355" i="4" s="1"/>
  <c r="J354" i="4" s="1"/>
  <c r="J353" i="4" s="1"/>
  <c r="J352" i="4" s="1"/>
  <c r="L100" i="3"/>
  <c r="L99" i="3" s="1"/>
  <c r="L351" i="4"/>
  <c r="L350" i="4" s="1"/>
  <c r="L349" i="4" s="1"/>
  <c r="L348" i="4" s="1"/>
  <c r="L347" i="4" s="1"/>
  <c r="L346" i="4" s="1"/>
  <c r="K136" i="2"/>
  <c r="K135" i="2" s="1"/>
  <c r="K134" i="2" s="1"/>
  <c r="K100" i="3"/>
  <c r="K99" i="3" s="1"/>
  <c r="K351" i="4"/>
  <c r="K350" i="4" s="1"/>
  <c r="K349" i="4" s="1"/>
  <c r="K348" i="4" s="1"/>
  <c r="K347" i="4" s="1"/>
  <c r="K346" i="4" s="1"/>
  <c r="J136" i="2"/>
  <c r="J135" i="2" s="1"/>
  <c r="J134" i="2" s="1"/>
  <c r="J100" i="3"/>
  <c r="J99" i="3" s="1"/>
  <c r="J351" i="4"/>
  <c r="J350" i="4" s="1"/>
  <c r="J349" i="4" s="1"/>
  <c r="J348" i="4" s="1"/>
  <c r="J347" i="4" s="1"/>
  <c r="J346" i="4" s="1"/>
  <c r="I136" i="2"/>
  <c r="I135" i="2" s="1"/>
  <c r="I134" i="2" s="1"/>
  <c r="L97" i="3"/>
  <c r="L96" i="3" s="1"/>
  <c r="L345" i="4"/>
  <c r="L344" i="4" s="1"/>
  <c r="L343" i="4" s="1"/>
  <c r="L342" i="4" s="1"/>
  <c r="L341" i="4" s="1"/>
  <c r="L340" i="4" s="1"/>
  <c r="K133" i="2"/>
  <c r="K132" i="2" s="1"/>
  <c r="K131" i="2" s="1"/>
  <c r="K97" i="3"/>
  <c r="K96" i="3" s="1"/>
  <c r="K345" i="4"/>
  <c r="K344" i="4" s="1"/>
  <c r="K343" i="4" s="1"/>
  <c r="K342" i="4" s="1"/>
  <c r="K341" i="4" s="1"/>
  <c r="K340" i="4" s="1"/>
  <c r="J133" i="2"/>
  <c r="J132" i="2" s="1"/>
  <c r="J131" i="2" s="1"/>
  <c r="J97" i="3"/>
  <c r="J96" i="3" s="1"/>
  <c r="J345" i="4"/>
  <c r="J344" i="4" s="1"/>
  <c r="J343" i="4" s="1"/>
  <c r="J342" i="4" s="1"/>
  <c r="J341" i="4" s="1"/>
  <c r="J340" i="4" s="1"/>
  <c r="I133" i="2"/>
  <c r="I132" i="2" s="1"/>
  <c r="I131" i="2" s="1"/>
  <c r="L452" i="4"/>
  <c r="L451" i="4" s="1"/>
  <c r="L450" i="4" s="1"/>
  <c r="L449" i="4" s="1"/>
  <c r="K452" i="4"/>
  <c r="K451" i="4" s="1"/>
  <c r="K450" i="4" s="1"/>
  <c r="K449" i="4" s="1"/>
  <c r="J452" i="4"/>
  <c r="J451" i="4" s="1"/>
  <c r="J450" i="4" s="1"/>
  <c r="J449" i="4" s="1"/>
  <c r="L80" i="3"/>
  <c r="L419" i="4"/>
  <c r="L418" i="4" s="1"/>
  <c r="L417" i="4" s="1"/>
  <c r="L416" i="4" s="1"/>
  <c r="L415" i="4" s="1"/>
  <c r="K107" i="2"/>
  <c r="K106" i="2" s="1"/>
  <c r="K80" i="3"/>
  <c r="K419" i="4"/>
  <c r="K418" i="4" s="1"/>
  <c r="K417" i="4" s="1"/>
  <c r="K416" i="4" s="1"/>
  <c r="K415" i="4" s="1"/>
  <c r="J107" i="2"/>
  <c r="J106" i="2" s="1"/>
  <c r="J80" i="3"/>
  <c r="J419" i="4"/>
  <c r="J418" i="4" s="1"/>
  <c r="J417" i="4" s="1"/>
  <c r="J416" i="4" s="1"/>
  <c r="J415" i="4" s="1"/>
  <c r="I107" i="2"/>
  <c r="I106" i="2" s="1"/>
  <c r="L365" i="4"/>
  <c r="L364" i="4" s="1"/>
  <c r="L363" i="4" s="1"/>
  <c r="L362" i="4" s="1"/>
  <c r="L361" i="4" s="1"/>
  <c r="L360" i="4" s="1"/>
  <c r="K87" i="2"/>
  <c r="K86" i="2" s="1"/>
  <c r="K85" i="2" s="1"/>
  <c r="K84" i="2" s="1"/>
  <c r="K83" i="2" s="1"/>
  <c r="K82" i="2" s="1"/>
  <c r="K365" i="4"/>
  <c r="K364" i="4" s="1"/>
  <c r="K363" i="4" s="1"/>
  <c r="K362" i="4" s="1"/>
  <c r="K361" i="4" s="1"/>
  <c r="K360" i="4" s="1"/>
  <c r="J87" i="2"/>
  <c r="J86" i="2" s="1"/>
  <c r="J85" i="2" s="1"/>
  <c r="J84" i="2" s="1"/>
  <c r="J83" i="2" s="1"/>
  <c r="J82" i="2" s="1"/>
  <c r="J365" i="4"/>
  <c r="J364" i="4" s="1"/>
  <c r="J363" i="4" s="1"/>
  <c r="J362" i="4" s="1"/>
  <c r="J361" i="4" s="1"/>
  <c r="J360" i="4" s="1"/>
  <c r="I87" i="2"/>
  <c r="I86" i="2" s="1"/>
  <c r="I85" i="2" s="1"/>
  <c r="I84" i="2" s="1"/>
  <c r="I83" i="2" s="1"/>
  <c r="I82" i="2" s="1"/>
  <c r="L389" i="4"/>
  <c r="L388" i="4" s="1"/>
  <c r="L387" i="4" s="1"/>
  <c r="L386" i="4" s="1"/>
  <c r="L385" i="4" s="1"/>
  <c r="L384" i="4" s="1"/>
  <c r="K69" i="2"/>
  <c r="K68" i="2" s="1"/>
  <c r="K67" i="2" s="1"/>
  <c r="K66" i="2" s="1"/>
  <c r="K65" i="2" s="1"/>
  <c r="K64" i="2" s="1"/>
  <c r="K389" i="4"/>
  <c r="K388" i="4" s="1"/>
  <c r="K387" i="4" s="1"/>
  <c r="K386" i="4" s="1"/>
  <c r="K385" i="4" s="1"/>
  <c r="K384" i="4" s="1"/>
  <c r="J69" i="2"/>
  <c r="J68" i="2" s="1"/>
  <c r="J67" i="2" s="1"/>
  <c r="J66" i="2" s="1"/>
  <c r="J65" i="2" s="1"/>
  <c r="J64" i="2" s="1"/>
  <c r="J389" i="4"/>
  <c r="J388" i="4" s="1"/>
  <c r="J387" i="4" s="1"/>
  <c r="J386" i="4" s="1"/>
  <c r="J385" i="4" s="1"/>
  <c r="J384" i="4" s="1"/>
  <c r="I69" i="2"/>
  <c r="I68" i="2" s="1"/>
  <c r="I67" i="2" s="1"/>
  <c r="I66" i="2" s="1"/>
  <c r="I65" i="2" s="1"/>
  <c r="I64" i="2" s="1"/>
  <c r="L442" i="4"/>
  <c r="L441" i="4" s="1"/>
  <c r="L440" i="4" s="1"/>
  <c r="L439" i="4" s="1"/>
  <c r="L438" i="4" s="1"/>
  <c r="L437" i="4" s="1"/>
  <c r="K58" i="2"/>
  <c r="K57" i="2" s="1"/>
  <c r="K56" i="2" s="1"/>
  <c r="K442" i="4"/>
  <c r="K441" i="4" s="1"/>
  <c r="K440" i="4" s="1"/>
  <c r="K439" i="4" s="1"/>
  <c r="K438" i="4" s="1"/>
  <c r="K437" i="4" s="1"/>
  <c r="J58" i="2"/>
  <c r="J57" i="2" s="1"/>
  <c r="J56" i="2" s="1"/>
  <c r="J442" i="4"/>
  <c r="J441" i="4" s="1"/>
  <c r="J440" i="4" s="1"/>
  <c r="J439" i="4" s="1"/>
  <c r="J438" i="4" s="1"/>
  <c r="J437" i="4" s="1"/>
  <c r="I58" i="2"/>
  <c r="I57" i="2" s="1"/>
  <c r="I56" i="2" s="1"/>
  <c r="L234" i="3"/>
  <c r="L215" i="3" s="1"/>
  <c r="J58" i="3"/>
  <c r="J57" i="3" s="1"/>
  <c r="K247" i="3"/>
  <c r="K246" i="3" s="1"/>
  <c r="K235" i="3" s="1"/>
  <c r="K16" i="4"/>
  <c r="K15" i="4" s="1"/>
  <c r="K14" i="4" s="1"/>
  <c r="K13" i="4" s="1"/>
  <c r="K12" i="4" s="1"/>
  <c r="K11" i="4" s="1"/>
  <c r="J16" i="4"/>
  <c r="J15" i="4" s="1"/>
  <c r="J14" i="4" s="1"/>
  <c r="J13" i="4" s="1"/>
  <c r="J12" i="4" s="1"/>
  <c r="J11" i="4" s="1"/>
  <c r="L16" i="4"/>
  <c r="L15" i="4" s="1"/>
  <c r="L14" i="4" s="1"/>
  <c r="L13" i="4" s="1"/>
  <c r="L12" i="4" s="1"/>
  <c r="L11" i="4" s="1"/>
  <c r="D14" i="10"/>
  <c r="E14" i="10"/>
  <c r="C14" i="10"/>
  <c r="D16" i="10"/>
  <c r="E16" i="10"/>
  <c r="C16" i="10"/>
  <c r="D19" i="10"/>
  <c r="E19" i="10"/>
  <c r="C19" i="10"/>
  <c r="D21" i="10"/>
  <c r="E21" i="10"/>
  <c r="C21" i="10"/>
  <c r="D23" i="10"/>
  <c r="E23" i="10"/>
  <c r="C23" i="10"/>
  <c r="D25" i="10"/>
  <c r="E25" i="10"/>
  <c r="C25" i="10"/>
  <c r="D27" i="10"/>
  <c r="E27" i="10"/>
  <c r="C27" i="10"/>
  <c r="D29" i="10"/>
  <c r="E29" i="10"/>
  <c r="C29" i="10"/>
  <c r="D45" i="10"/>
  <c r="E45" i="10"/>
  <c r="C45" i="10"/>
  <c r="D47" i="10"/>
  <c r="E47" i="10"/>
  <c r="C47" i="10"/>
  <c r="D49" i="10"/>
  <c r="E49" i="10"/>
  <c r="C49" i="10"/>
  <c r="D51" i="10"/>
  <c r="E51" i="10"/>
  <c r="C51" i="10"/>
  <c r="D56" i="10"/>
  <c r="D55" i="10" s="1"/>
  <c r="E56" i="10"/>
  <c r="E55" i="10" s="1"/>
  <c r="C56" i="10"/>
  <c r="C55" i="10" s="1"/>
  <c r="K176" i="3" l="1"/>
  <c r="K304" i="4"/>
  <c r="K7" i="5"/>
  <c r="L304" i="4"/>
  <c r="J304" i="4"/>
  <c r="L301" i="3"/>
  <c r="D31" i="10"/>
  <c r="K154" i="2"/>
  <c r="J301" i="3"/>
  <c r="I7" i="5"/>
  <c r="L175" i="3"/>
  <c r="L174" i="3" s="1"/>
  <c r="L173" i="3" s="1"/>
  <c r="L172" i="3" s="1"/>
  <c r="L171" i="3" s="1"/>
  <c r="K116" i="3"/>
  <c r="K73" i="2"/>
  <c r="K72" i="2" s="1"/>
  <c r="K71" i="2" s="1"/>
  <c r="K70" i="2" s="1"/>
  <c r="K301" i="3"/>
  <c r="J152" i="3"/>
  <c r="J151" i="3" s="1"/>
  <c r="J143" i="3" s="1"/>
  <c r="J175" i="3"/>
  <c r="J174" i="3" s="1"/>
  <c r="J173" i="3" s="1"/>
  <c r="J172" i="3" s="1"/>
  <c r="J171" i="3" s="1"/>
  <c r="K152" i="3"/>
  <c r="K151" i="3" s="1"/>
  <c r="K143" i="3" s="1"/>
  <c r="K175" i="3"/>
  <c r="K174" i="3" s="1"/>
  <c r="K173" i="3" s="1"/>
  <c r="K172" i="3" s="1"/>
  <c r="L339" i="4"/>
  <c r="L338" i="4" s="1"/>
  <c r="K95" i="3"/>
  <c r="K94" i="3" s="1"/>
  <c r="K93" i="3" s="1"/>
  <c r="K92" i="3" s="1"/>
  <c r="K91" i="3" s="1"/>
  <c r="L152" i="3"/>
  <c r="L151" i="3" s="1"/>
  <c r="L143" i="3" s="1"/>
  <c r="C31" i="10"/>
  <c r="J95" i="3"/>
  <c r="J94" i="3" s="1"/>
  <c r="J93" i="3" s="1"/>
  <c r="J92" i="3" s="1"/>
  <c r="J91" i="3" s="1"/>
  <c r="L95" i="3"/>
  <c r="L94" i="3" s="1"/>
  <c r="L93" i="3" s="1"/>
  <c r="L92" i="3" s="1"/>
  <c r="L91" i="3" s="1"/>
  <c r="E31" i="10"/>
  <c r="E13" i="10"/>
  <c r="I309" i="2"/>
  <c r="I301" i="2" s="1"/>
  <c r="I274" i="2" s="1"/>
  <c r="K309" i="2"/>
  <c r="K301" i="2" s="1"/>
  <c r="K274" i="2" s="1"/>
  <c r="C18" i="10"/>
  <c r="E18" i="10"/>
  <c r="D18" i="10"/>
  <c r="D13" i="10"/>
  <c r="C13" i="10"/>
  <c r="J73" i="2"/>
  <c r="J72" i="2" s="1"/>
  <c r="J71" i="2" s="1"/>
  <c r="J70" i="2" s="1"/>
  <c r="I73" i="2"/>
  <c r="I72" i="2" s="1"/>
  <c r="I71" i="2" s="1"/>
  <c r="I70" i="2" s="1"/>
  <c r="J268" i="4"/>
  <c r="J267" i="4" s="1"/>
  <c r="L268" i="4"/>
  <c r="L267" i="4" s="1"/>
  <c r="K268" i="4"/>
  <c r="K267" i="4" s="1"/>
  <c r="J309" i="2"/>
  <c r="J301" i="2" s="1"/>
  <c r="J274" i="2" s="1"/>
  <c r="J154" i="2"/>
  <c r="J7" i="5"/>
  <c r="L116" i="3"/>
  <c r="L327" i="4"/>
  <c r="L326" i="4" s="1"/>
  <c r="L325" i="4" s="1"/>
  <c r="K327" i="4"/>
  <c r="K326" i="4" s="1"/>
  <c r="K325" i="4" s="1"/>
  <c r="I154" i="2"/>
  <c r="J327" i="4"/>
  <c r="J326" i="4" s="1"/>
  <c r="J325" i="4" s="1"/>
  <c r="J116" i="3"/>
  <c r="K130" i="2"/>
  <c r="K129" i="2" s="1"/>
  <c r="K128" i="2" s="1"/>
  <c r="K127" i="2" s="1"/>
  <c r="K126" i="2" s="1"/>
  <c r="J130" i="2"/>
  <c r="J129" i="2" s="1"/>
  <c r="J128" i="2" s="1"/>
  <c r="J127" i="2" s="1"/>
  <c r="J126" i="2" s="1"/>
  <c r="I130" i="2"/>
  <c r="I129" i="2" s="1"/>
  <c r="I128" i="2" s="1"/>
  <c r="I127" i="2" s="1"/>
  <c r="I126" i="2" s="1"/>
  <c r="K339" i="4"/>
  <c r="K338" i="4" s="1"/>
  <c r="J339" i="4"/>
  <c r="J338" i="4" s="1"/>
  <c r="L89" i="3"/>
  <c r="L400" i="4"/>
  <c r="L399" i="4" s="1"/>
  <c r="L398" i="4" s="1"/>
  <c r="L397" i="4" s="1"/>
  <c r="L396" i="4" s="1"/>
  <c r="K116" i="2"/>
  <c r="K115" i="2" s="1"/>
  <c r="K89" i="3"/>
  <c r="K400" i="4"/>
  <c r="K399" i="4" s="1"/>
  <c r="K398" i="4" s="1"/>
  <c r="K397" i="4" s="1"/>
  <c r="K396" i="4" s="1"/>
  <c r="J116" i="2"/>
  <c r="J115" i="2" s="1"/>
  <c r="J89" i="3"/>
  <c r="J400" i="4"/>
  <c r="J399" i="4" s="1"/>
  <c r="J398" i="4" s="1"/>
  <c r="J397" i="4" s="1"/>
  <c r="J396" i="4" s="1"/>
  <c r="I116" i="2"/>
  <c r="I115" i="2" s="1"/>
  <c r="L87" i="3"/>
  <c r="L395" i="4"/>
  <c r="L394" i="4" s="1"/>
  <c r="L393" i="4" s="1"/>
  <c r="L392" i="4" s="1"/>
  <c r="L391" i="4" s="1"/>
  <c r="K114" i="2"/>
  <c r="K113" i="2" s="1"/>
  <c r="K87" i="3"/>
  <c r="K395" i="4"/>
  <c r="K394" i="4" s="1"/>
  <c r="K393" i="4" s="1"/>
  <c r="K392" i="4" s="1"/>
  <c r="K391" i="4" s="1"/>
  <c r="J114" i="2"/>
  <c r="J113" i="2" s="1"/>
  <c r="J87" i="3"/>
  <c r="J395" i="4"/>
  <c r="J394" i="4" s="1"/>
  <c r="J393" i="4" s="1"/>
  <c r="J392" i="4" s="1"/>
  <c r="J391" i="4" s="1"/>
  <c r="I114" i="2"/>
  <c r="I113" i="2" s="1"/>
  <c r="L78" i="3"/>
  <c r="L414" i="4"/>
  <c r="L413" i="4" s="1"/>
  <c r="L412" i="4" s="1"/>
  <c r="L411" i="4" s="1"/>
  <c r="L410" i="4" s="1"/>
  <c r="L409" i="4" s="1"/>
  <c r="K105" i="2"/>
  <c r="K104" i="2" s="1"/>
  <c r="K103" i="2" s="1"/>
  <c r="K78" i="3"/>
  <c r="K77" i="3" s="1"/>
  <c r="K76" i="3" s="1"/>
  <c r="K414" i="4"/>
  <c r="K413" i="4" s="1"/>
  <c r="K412" i="4" s="1"/>
  <c r="K411" i="4" s="1"/>
  <c r="K410" i="4" s="1"/>
  <c r="K409" i="4" s="1"/>
  <c r="J105" i="2"/>
  <c r="J104" i="2" s="1"/>
  <c r="J103" i="2" s="1"/>
  <c r="J78" i="3"/>
  <c r="J77" i="3" s="1"/>
  <c r="J414" i="4"/>
  <c r="J413" i="4" s="1"/>
  <c r="J412" i="4" s="1"/>
  <c r="J411" i="4" s="1"/>
  <c r="J410" i="4" s="1"/>
  <c r="J409" i="4" s="1"/>
  <c r="I105" i="2"/>
  <c r="I104" i="2" s="1"/>
  <c r="I103" i="2" s="1"/>
  <c r="L58" i="3"/>
  <c r="L57" i="3" s="1"/>
  <c r="L448" i="4"/>
  <c r="L447" i="4" s="1"/>
  <c r="L446" i="4" s="1"/>
  <c r="L445" i="4" s="1"/>
  <c r="L444" i="4" s="1"/>
  <c r="L443" i="4" s="1"/>
  <c r="K61" i="2"/>
  <c r="K60" i="2" s="1"/>
  <c r="K58" i="3"/>
  <c r="K57" i="3" s="1"/>
  <c r="K448" i="4"/>
  <c r="K447" i="4" s="1"/>
  <c r="K446" i="4" s="1"/>
  <c r="K445" i="4" s="1"/>
  <c r="K444" i="4" s="1"/>
  <c r="K443" i="4" s="1"/>
  <c r="J61" i="2"/>
  <c r="J60" i="2" s="1"/>
  <c r="J448" i="4"/>
  <c r="J447" i="4" s="1"/>
  <c r="J446" i="4" s="1"/>
  <c r="J445" i="4" s="1"/>
  <c r="J444" i="4" s="1"/>
  <c r="J443" i="4" s="1"/>
  <c r="I60" i="2"/>
  <c r="L50" i="3"/>
  <c r="L49" i="3" s="1"/>
  <c r="K53" i="2"/>
  <c r="K52" i="2" s="1"/>
  <c r="K51" i="2" s="1"/>
  <c r="L89" i="4"/>
  <c r="L88" i="4" s="1"/>
  <c r="L87" i="4" s="1"/>
  <c r="L86" i="4" s="1"/>
  <c r="L85" i="4" s="1"/>
  <c r="L84" i="4" s="1"/>
  <c r="K50" i="3"/>
  <c r="K49" i="3" s="1"/>
  <c r="K89" i="4"/>
  <c r="K88" i="4" s="1"/>
  <c r="K87" i="4" s="1"/>
  <c r="K86" i="4" s="1"/>
  <c r="K85" i="4" s="1"/>
  <c r="K84" i="4" s="1"/>
  <c r="J53" i="2"/>
  <c r="J52" i="2" s="1"/>
  <c r="J51" i="2" s="1"/>
  <c r="J50" i="3"/>
  <c r="J49" i="3" s="1"/>
  <c r="I53" i="2"/>
  <c r="I52" i="2" s="1"/>
  <c r="I51" i="2" s="1"/>
  <c r="J89" i="4"/>
  <c r="J88" i="4" s="1"/>
  <c r="J87" i="4" s="1"/>
  <c r="J86" i="4" s="1"/>
  <c r="J85" i="4" s="1"/>
  <c r="J84" i="4" s="1"/>
  <c r="L47" i="3"/>
  <c r="L46" i="3" s="1"/>
  <c r="K50" i="2"/>
  <c r="K49" i="2" s="1"/>
  <c r="K48" i="2" s="1"/>
  <c r="L83" i="4"/>
  <c r="L82" i="4" s="1"/>
  <c r="L81" i="4" s="1"/>
  <c r="L80" i="4" s="1"/>
  <c r="L79" i="4" s="1"/>
  <c r="L78" i="4" s="1"/>
  <c r="K47" i="3"/>
  <c r="K46" i="3" s="1"/>
  <c r="K83" i="4"/>
  <c r="K82" i="4" s="1"/>
  <c r="K81" i="4" s="1"/>
  <c r="K80" i="4" s="1"/>
  <c r="K79" i="4" s="1"/>
  <c r="K78" i="4" s="1"/>
  <c r="J50" i="2"/>
  <c r="J49" i="2" s="1"/>
  <c r="J48" i="2" s="1"/>
  <c r="J47" i="3"/>
  <c r="J46" i="3" s="1"/>
  <c r="J83" i="4"/>
  <c r="J82" i="4" s="1"/>
  <c r="J81" i="4" s="1"/>
  <c r="J80" i="4" s="1"/>
  <c r="J79" i="4" s="1"/>
  <c r="J78" i="4" s="1"/>
  <c r="I50" i="2"/>
  <c r="I49" i="2" s="1"/>
  <c r="I48" i="2" s="1"/>
  <c r="L44" i="3"/>
  <c r="L43" i="3" s="1"/>
  <c r="L71" i="4"/>
  <c r="L70" i="4" s="1"/>
  <c r="L69" i="4" s="1"/>
  <c r="L68" i="4" s="1"/>
  <c r="L67" i="4" s="1"/>
  <c r="L66" i="4" s="1"/>
  <c r="K44" i="2"/>
  <c r="K43" i="2" s="1"/>
  <c r="K42" i="2" s="1"/>
  <c r="K44" i="3"/>
  <c r="K43" i="3" s="1"/>
  <c r="J44" i="2"/>
  <c r="J43" i="2" s="1"/>
  <c r="J42" i="2" s="1"/>
  <c r="K71" i="4"/>
  <c r="K70" i="4" s="1"/>
  <c r="K69" i="4" s="1"/>
  <c r="K68" i="4" s="1"/>
  <c r="K67" i="4" s="1"/>
  <c r="K66" i="4" s="1"/>
  <c r="J44" i="3"/>
  <c r="J43" i="3" s="1"/>
  <c r="J71" i="4"/>
  <c r="J70" i="4" s="1"/>
  <c r="J69" i="4" s="1"/>
  <c r="J68" i="4" s="1"/>
  <c r="J67" i="4" s="1"/>
  <c r="J66" i="4" s="1"/>
  <c r="I44" i="2"/>
  <c r="I43" i="2" s="1"/>
  <c r="I42" i="2" s="1"/>
  <c r="L41" i="3"/>
  <c r="L40" i="3" s="1"/>
  <c r="K41" i="2"/>
  <c r="K40" i="2" s="1"/>
  <c r="K39" i="2" s="1"/>
  <c r="L65" i="4"/>
  <c r="L64" i="4" s="1"/>
  <c r="L63" i="4" s="1"/>
  <c r="L62" i="4" s="1"/>
  <c r="L61" i="4" s="1"/>
  <c r="L60" i="4" s="1"/>
  <c r="K41" i="3"/>
  <c r="K40" i="3" s="1"/>
  <c r="J41" i="2"/>
  <c r="J40" i="2" s="1"/>
  <c r="J39" i="2" s="1"/>
  <c r="K65" i="4"/>
  <c r="K64" i="4" s="1"/>
  <c r="K63" i="4" s="1"/>
  <c r="K62" i="4" s="1"/>
  <c r="K61" i="4" s="1"/>
  <c r="K60" i="4" s="1"/>
  <c r="J41" i="3"/>
  <c r="J40" i="3" s="1"/>
  <c r="I41" i="2"/>
  <c r="I40" i="2" s="1"/>
  <c r="I39" i="2" s="1"/>
  <c r="J65" i="4"/>
  <c r="J64" i="4" s="1"/>
  <c r="J63" i="4" s="1"/>
  <c r="J62" i="4" s="1"/>
  <c r="J61" i="4" s="1"/>
  <c r="J60" i="4" s="1"/>
  <c r="L38" i="3"/>
  <c r="L37" i="3" s="1"/>
  <c r="K38" i="2"/>
  <c r="K37" i="2" s="1"/>
  <c r="K36" i="2" s="1"/>
  <c r="L59" i="4"/>
  <c r="L58" i="4" s="1"/>
  <c r="L57" i="4" s="1"/>
  <c r="L56" i="4" s="1"/>
  <c r="L55" i="4" s="1"/>
  <c r="L54" i="4" s="1"/>
  <c r="K38" i="3"/>
  <c r="K37" i="3" s="1"/>
  <c r="K59" i="4"/>
  <c r="K58" i="4" s="1"/>
  <c r="K57" i="4" s="1"/>
  <c r="K56" i="4" s="1"/>
  <c r="K55" i="4" s="1"/>
  <c r="K54" i="4" s="1"/>
  <c r="J38" i="2"/>
  <c r="J37" i="2" s="1"/>
  <c r="J36" i="2" s="1"/>
  <c r="J38" i="3"/>
  <c r="J37" i="3" s="1"/>
  <c r="J59" i="4"/>
  <c r="J58" i="4" s="1"/>
  <c r="J57" i="4" s="1"/>
  <c r="J56" i="4" s="1"/>
  <c r="J55" i="4" s="1"/>
  <c r="J54" i="4" s="1"/>
  <c r="I38" i="2"/>
  <c r="I37" i="2" s="1"/>
  <c r="I36" i="2" s="1"/>
  <c r="L35" i="3"/>
  <c r="L34" i="3" s="1"/>
  <c r="L53" i="4"/>
  <c r="L52" i="4" s="1"/>
  <c r="L51" i="4" s="1"/>
  <c r="L50" i="4" s="1"/>
  <c r="L49" i="4" s="1"/>
  <c r="L48" i="4" s="1"/>
  <c r="K35" i="2"/>
  <c r="K34" i="2" s="1"/>
  <c r="K33" i="2" s="1"/>
  <c r="K35" i="3"/>
  <c r="K34" i="3" s="1"/>
  <c r="K53" i="4"/>
  <c r="K52" i="4" s="1"/>
  <c r="K51" i="4" s="1"/>
  <c r="K50" i="4" s="1"/>
  <c r="K49" i="4" s="1"/>
  <c r="K48" i="4" s="1"/>
  <c r="J35" i="2"/>
  <c r="J34" i="2" s="1"/>
  <c r="J33" i="2" s="1"/>
  <c r="J35" i="3"/>
  <c r="J34" i="3" s="1"/>
  <c r="I35" i="2"/>
  <c r="I34" i="2" s="1"/>
  <c r="I33" i="2" s="1"/>
  <c r="J53" i="4"/>
  <c r="J52" i="4" s="1"/>
  <c r="J51" i="4" s="1"/>
  <c r="J50" i="4" s="1"/>
  <c r="J49" i="4" s="1"/>
  <c r="J48" i="4" s="1"/>
  <c r="L32" i="3"/>
  <c r="L31" i="3" s="1"/>
  <c r="L47" i="4"/>
  <c r="L46" i="4" s="1"/>
  <c r="L45" i="4" s="1"/>
  <c r="L44" i="4" s="1"/>
  <c r="L43" i="4" s="1"/>
  <c r="L42" i="4" s="1"/>
  <c r="K32" i="2"/>
  <c r="K31" i="2" s="1"/>
  <c r="K30" i="2" s="1"/>
  <c r="K32" i="3"/>
  <c r="K31" i="3" s="1"/>
  <c r="J32" i="2"/>
  <c r="J31" i="2" s="1"/>
  <c r="J30" i="2" s="1"/>
  <c r="K47" i="4"/>
  <c r="K46" i="4" s="1"/>
  <c r="K45" i="4" s="1"/>
  <c r="K44" i="4" s="1"/>
  <c r="K43" i="4" s="1"/>
  <c r="K42" i="4" s="1"/>
  <c r="J32" i="3"/>
  <c r="J31" i="3" s="1"/>
  <c r="J47" i="4"/>
  <c r="J46" i="4" s="1"/>
  <c r="J45" i="4" s="1"/>
  <c r="J44" i="4" s="1"/>
  <c r="J43" i="4" s="1"/>
  <c r="J42" i="4" s="1"/>
  <c r="I32" i="2"/>
  <c r="I31" i="2" s="1"/>
  <c r="I30" i="2" s="1"/>
  <c r="L29" i="3"/>
  <c r="L41" i="4"/>
  <c r="K28" i="2"/>
  <c r="K29" i="3"/>
  <c r="K41" i="4"/>
  <c r="J28" i="2"/>
  <c r="J29" i="3"/>
  <c r="J41" i="4"/>
  <c r="I28" i="2"/>
  <c r="L27" i="3"/>
  <c r="L35" i="4"/>
  <c r="L34" i="4" s="1"/>
  <c r="L33" i="4" s="1"/>
  <c r="L32" i="4" s="1"/>
  <c r="L31" i="4" s="1"/>
  <c r="K27" i="2"/>
  <c r="K26" i="2" s="1"/>
  <c r="K27" i="3"/>
  <c r="J27" i="2"/>
  <c r="J26" i="2" s="1"/>
  <c r="K35" i="4"/>
  <c r="K34" i="4" s="1"/>
  <c r="K33" i="4" s="1"/>
  <c r="K32" i="4" s="1"/>
  <c r="K31" i="4" s="1"/>
  <c r="J27" i="3"/>
  <c r="I27" i="2"/>
  <c r="I26" i="2" s="1"/>
  <c r="J35" i="4"/>
  <c r="J34" i="4" s="1"/>
  <c r="J33" i="4" s="1"/>
  <c r="J32" i="4" s="1"/>
  <c r="J31" i="4" s="1"/>
  <c r="L25" i="3"/>
  <c r="K25" i="2"/>
  <c r="K24" i="2" s="1"/>
  <c r="L29" i="4"/>
  <c r="L28" i="4" s="1"/>
  <c r="L27" i="4" s="1"/>
  <c r="L26" i="4" s="1"/>
  <c r="L25" i="4" s="1"/>
  <c r="K25" i="3"/>
  <c r="K29" i="4"/>
  <c r="K28" i="4" s="1"/>
  <c r="K27" i="4" s="1"/>
  <c r="K26" i="4" s="1"/>
  <c r="K25" i="4" s="1"/>
  <c r="J25" i="2"/>
  <c r="J24" i="2" s="1"/>
  <c r="J25" i="3"/>
  <c r="J29" i="4"/>
  <c r="J28" i="4" s="1"/>
  <c r="J27" i="4" s="1"/>
  <c r="J26" i="4" s="1"/>
  <c r="J25" i="4" s="1"/>
  <c r="I25" i="2"/>
  <c r="I24" i="2" s="1"/>
  <c r="L22" i="3"/>
  <c r="L21" i="3" s="1"/>
  <c r="K22" i="2"/>
  <c r="K21" i="2" s="1"/>
  <c r="K20" i="2" s="1"/>
  <c r="L22" i="4"/>
  <c r="L21" i="4" s="1"/>
  <c r="L20" i="4" s="1"/>
  <c r="L19" i="4" s="1"/>
  <c r="L18" i="4" s="1"/>
  <c r="L17" i="4" s="1"/>
  <c r="K22" i="3"/>
  <c r="K21" i="3" s="1"/>
  <c r="J22" i="2"/>
  <c r="J21" i="2" s="1"/>
  <c r="J20" i="2" s="1"/>
  <c r="K22" i="4"/>
  <c r="K21" i="4" s="1"/>
  <c r="K20" i="4" s="1"/>
  <c r="K19" i="4" s="1"/>
  <c r="K18" i="4" s="1"/>
  <c r="K17" i="4" s="1"/>
  <c r="J22" i="3"/>
  <c r="J21" i="3" s="1"/>
  <c r="J22" i="4"/>
  <c r="J21" i="4" s="1"/>
  <c r="J20" i="4" s="1"/>
  <c r="J19" i="4" s="1"/>
  <c r="J18" i="4" s="1"/>
  <c r="J17" i="4" s="1"/>
  <c r="I22" i="2"/>
  <c r="I21" i="2" s="1"/>
  <c r="I20" i="2" s="1"/>
  <c r="L15" i="3"/>
  <c r="L14" i="3" s="1"/>
  <c r="L13" i="3" s="1"/>
  <c r="L12" i="3" s="1"/>
  <c r="L11" i="3" s="1"/>
  <c r="L10" i="3" s="1"/>
  <c r="K15" i="2"/>
  <c r="K14" i="2" s="1"/>
  <c r="K13" i="2" s="1"/>
  <c r="K12" i="2" s="1"/>
  <c r="K11" i="2" s="1"/>
  <c r="K10" i="2" s="1"/>
  <c r="K9" i="2" s="1"/>
  <c r="K15" i="3"/>
  <c r="K14" i="3" s="1"/>
  <c r="K13" i="3" s="1"/>
  <c r="K12" i="3" s="1"/>
  <c r="K11" i="3" s="1"/>
  <c r="K10" i="3" s="1"/>
  <c r="J15" i="2"/>
  <c r="J14" i="2" s="1"/>
  <c r="J13" i="2" s="1"/>
  <c r="J12" i="2" s="1"/>
  <c r="J11" i="2" s="1"/>
  <c r="J10" i="2" s="1"/>
  <c r="J9" i="2" s="1"/>
  <c r="J15" i="3"/>
  <c r="J14" i="3" s="1"/>
  <c r="J13" i="3" s="1"/>
  <c r="J12" i="3" s="1"/>
  <c r="J11" i="3" s="1"/>
  <c r="J10" i="3" s="1"/>
  <c r="I15" i="2"/>
  <c r="I14" i="2" s="1"/>
  <c r="I13" i="2" s="1"/>
  <c r="I12" i="2" s="1"/>
  <c r="I11" i="2" s="1"/>
  <c r="I10" i="2" s="1"/>
  <c r="I9" i="2" s="1"/>
  <c r="K234" i="3"/>
  <c r="K215" i="3" s="1"/>
  <c r="K75" i="3"/>
  <c r="K74" i="3" s="1"/>
  <c r="J72" i="3"/>
  <c r="J71" i="3" s="1"/>
  <c r="J70" i="3" s="1"/>
  <c r="J69" i="3" s="1"/>
  <c r="J68" i="3" s="1"/>
  <c r="L72" i="3"/>
  <c r="L71" i="3" s="1"/>
  <c r="L70" i="3" s="1"/>
  <c r="L69" i="3" s="1"/>
  <c r="L68" i="3" s="1"/>
  <c r="K72" i="3"/>
  <c r="K71" i="3" s="1"/>
  <c r="K70" i="3" s="1"/>
  <c r="K69" i="3" s="1"/>
  <c r="K68" i="3" s="1"/>
  <c r="J40" i="4" l="1"/>
  <c r="J39" i="4" s="1"/>
  <c r="J38" i="4" s="1"/>
  <c r="J37" i="4" s="1"/>
  <c r="J24" i="4" s="1"/>
  <c r="J10" i="4" s="1"/>
  <c r="K40" i="4"/>
  <c r="K39" i="4" s="1"/>
  <c r="K38" i="4" s="1"/>
  <c r="K37" i="4" s="1"/>
  <c r="K24" i="4" s="1"/>
  <c r="K10" i="4" s="1"/>
  <c r="K9" i="4" s="1"/>
  <c r="K8" i="4" s="1"/>
  <c r="L40" i="4"/>
  <c r="L39" i="4" s="1"/>
  <c r="L38" i="4" s="1"/>
  <c r="L37" i="4" s="1"/>
  <c r="L24" i="4" s="1"/>
  <c r="L10" i="4" s="1"/>
  <c r="L9" i="4" s="1"/>
  <c r="L8" i="4" s="1"/>
  <c r="I102" i="2"/>
  <c r="I101" i="2" s="1"/>
  <c r="I88" i="2" s="1"/>
  <c r="J102" i="2"/>
  <c r="J101" i="2" s="1"/>
  <c r="J88" i="2" s="1"/>
  <c r="K102" i="2"/>
  <c r="K101" i="2" s="1"/>
  <c r="K88" i="2" s="1"/>
  <c r="K59" i="2"/>
  <c r="K55" i="2" s="1"/>
  <c r="K54" i="2" s="1"/>
  <c r="I59" i="2"/>
  <c r="I55" i="2" s="1"/>
  <c r="I54" i="2" s="1"/>
  <c r="J59" i="2"/>
  <c r="J55" i="2" s="1"/>
  <c r="J54" i="2" s="1"/>
  <c r="L77" i="3"/>
  <c r="L76" i="3" s="1"/>
  <c r="L75" i="3" s="1"/>
  <c r="L74" i="3" s="1"/>
  <c r="J76" i="3"/>
  <c r="J75" i="3" s="1"/>
  <c r="J74" i="3" s="1"/>
  <c r="L303" i="4"/>
  <c r="J24" i="3"/>
  <c r="J20" i="3" s="1"/>
  <c r="J19" i="3" s="1"/>
  <c r="J18" i="3" s="1"/>
  <c r="L24" i="3"/>
  <c r="L20" i="3" s="1"/>
  <c r="L19" i="3" s="1"/>
  <c r="L18" i="3" s="1"/>
  <c r="C12" i="10"/>
  <c r="C11" i="10" s="1"/>
  <c r="G11" i="10" s="1"/>
  <c r="E12" i="10"/>
  <c r="E11" i="10" s="1"/>
  <c r="I11" i="10" s="1"/>
  <c r="D12" i="10"/>
  <c r="D11" i="10" s="1"/>
  <c r="H11" i="10" s="1"/>
  <c r="K303" i="4"/>
  <c r="J303" i="4"/>
  <c r="L390" i="4"/>
  <c r="J86" i="3"/>
  <c r="J85" i="3" s="1"/>
  <c r="J84" i="3" s="1"/>
  <c r="J83" i="3" s="1"/>
  <c r="J82" i="3" s="1"/>
  <c r="K112" i="2"/>
  <c r="K111" i="2" s="1"/>
  <c r="K110" i="2" s="1"/>
  <c r="K109" i="2" s="1"/>
  <c r="K108" i="2" s="1"/>
  <c r="I112" i="2"/>
  <c r="I111" i="2" s="1"/>
  <c r="I110" i="2" s="1"/>
  <c r="I109" i="2" s="1"/>
  <c r="I108" i="2" s="1"/>
  <c r="L86" i="3"/>
  <c r="L85" i="3" s="1"/>
  <c r="L84" i="3" s="1"/>
  <c r="L83" i="3" s="1"/>
  <c r="L82" i="3" s="1"/>
  <c r="J112" i="2"/>
  <c r="J111" i="2" s="1"/>
  <c r="J110" i="2" s="1"/>
  <c r="J109" i="2" s="1"/>
  <c r="J108" i="2" s="1"/>
  <c r="K390" i="4"/>
  <c r="K86" i="3"/>
  <c r="K85" i="3" s="1"/>
  <c r="K84" i="3" s="1"/>
  <c r="K83" i="3" s="1"/>
  <c r="K82" i="3" s="1"/>
  <c r="J390" i="4"/>
  <c r="J359" i="4" s="1"/>
  <c r="K24" i="3"/>
  <c r="K20" i="3" s="1"/>
  <c r="K19" i="3" s="1"/>
  <c r="K18" i="3" s="1"/>
  <c r="I23" i="2"/>
  <c r="I19" i="2" s="1"/>
  <c r="I18" i="2" s="1"/>
  <c r="I17" i="2" s="1"/>
  <c r="K23" i="2"/>
  <c r="K19" i="2" s="1"/>
  <c r="K18" i="2" s="1"/>
  <c r="K17" i="2" s="1"/>
  <c r="J23" i="2"/>
  <c r="J19" i="2" s="1"/>
  <c r="J18" i="2" s="1"/>
  <c r="J17" i="2" s="1"/>
  <c r="K171" i="3"/>
  <c r="L137" i="3"/>
  <c r="L136" i="3" s="1"/>
  <c r="J55" i="3"/>
  <c r="J54" i="3" s="1"/>
  <c r="K137" i="3"/>
  <c r="K136" i="3" s="1"/>
  <c r="K66" i="3"/>
  <c r="K65" i="3" s="1"/>
  <c r="K64" i="3" s="1"/>
  <c r="K63" i="3" s="1"/>
  <c r="K62" i="3" s="1"/>
  <c r="L66" i="3"/>
  <c r="L65" i="3" s="1"/>
  <c r="L64" i="3" s="1"/>
  <c r="L63" i="3" s="1"/>
  <c r="L62" i="3" s="1"/>
  <c r="J66" i="3"/>
  <c r="J65" i="3" s="1"/>
  <c r="J64" i="3" s="1"/>
  <c r="J63" i="3" s="1"/>
  <c r="J62" i="3" s="1"/>
  <c r="L359" i="4" l="1"/>
  <c r="L358" i="4" s="1"/>
  <c r="L7" i="4" s="1"/>
  <c r="K359" i="4"/>
  <c r="K358" i="4" s="1"/>
  <c r="K7" i="4" s="1"/>
  <c r="I16" i="2"/>
  <c r="I8" i="2" s="1"/>
  <c r="I7" i="2" s="1"/>
  <c r="K16" i="2"/>
  <c r="K8" i="2" s="1"/>
  <c r="K7" i="2" s="1"/>
  <c r="J16" i="2"/>
  <c r="J8" i="2" s="1"/>
  <c r="J7" i="2" s="1"/>
  <c r="R7" i="4"/>
  <c r="P7" i="4"/>
  <c r="O12" i="3"/>
  <c r="O19" i="3" s="1"/>
  <c r="J9" i="4"/>
  <c r="J8" i="4" s="1"/>
  <c r="N7" i="4" s="1"/>
  <c r="J358" i="4"/>
  <c r="L55" i="3"/>
  <c r="K55" i="3"/>
  <c r="J53" i="3"/>
  <c r="J52" i="3" s="1"/>
  <c r="J17" i="3" s="1"/>
  <c r="J9" i="3" s="1"/>
  <c r="J8" i="3" s="1"/>
  <c r="J7" i="3" s="1"/>
  <c r="S7" i="4" l="1"/>
  <c r="Q7" i="4"/>
  <c r="J7" i="4"/>
  <c r="O7" i="4" s="1"/>
  <c r="L54" i="3"/>
  <c r="L53" i="3" s="1"/>
  <c r="L52" i="3" s="1"/>
  <c r="L17" i="3" s="1"/>
  <c r="L9" i="3" s="1"/>
  <c r="Q12" i="3"/>
  <c r="Q19" i="3" s="1"/>
  <c r="K54" i="3"/>
  <c r="K53" i="3" s="1"/>
  <c r="K52" i="3" s="1"/>
  <c r="K17" i="3" s="1"/>
  <c r="K9" i="3" s="1"/>
  <c r="K8" i="3" s="1"/>
  <c r="K7" i="3" s="1"/>
  <c r="P12" i="3"/>
  <c r="P19" i="3" s="1"/>
  <c r="L8" i="3" l="1"/>
  <c r="L7" i="3" s="1"/>
</calcChain>
</file>

<file path=xl/sharedStrings.xml><?xml version="1.0" encoding="utf-8"?>
<sst xmlns="http://schemas.openxmlformats.org/spreadsheetml/2006/main" count="8470" uniqueCount="540">
  <si>
    <t/>
  </si>
  <si>
    <t>(тыс. рублей)</t>
  </si>
  <si>
    <t>Наименование</t>
  </si>
  <si>
    <t>Рз</t>
  </si>
  <si>
    <t>Прз</t>
  </si>
  <si>
    <t>Цср</t>
  </si>
  <si>
    <t>Вр</t>
  </si>
  <si>
    <t>Сумма</t>
  </si>
  <si>
    <t>1</t>
  </si>
  <si>
    <t>2</t>
  </si>
  <si>
    <t>3</t>
  </si>
  <si>
    <t>4</t>
  </si>
  <si>
    <t>5</t>
  </si>
  <si>
    <t>6</t>
  </si>
  <si>
    <t>7</t>
  </si>
  <si>
    <t>8</t>
  </si>
  <si>
    <t>9</t>
  </si>
  <si>
    <t>10</t>
  </si>
  <si>
    <t>11</t>
  </si>
  <si>
    <t>ВСЕГО</t>
  </si>
  <si>
    <t>12</t>
  </si>
  <si>
    <t>Адм</t>
  </si>
  <si>
    <t>ВР</t>
  </si>
  <si>
    <t>Местные бюджеты,%</t>
  </si>
  <si>
    <t>Наименование дохода</t>
  </si>
  <si>
    <t>Бюджеты поселений</t>
  </si>
  <si>
    <t>Таблица 1</t>
  </si>
  <si>
    <t>Поселение</t>
  </si>
  <si>
    <t>Код</t>
  </si>
  <si>
    <t>Таблица 2</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</si>
  <si>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 Российской Федерации</t>
  </si>
  <si>
    <t>Сумма (тыс. руб.)</t>
  </si>
  <si>
    <t>№ п/п</t>
  </si>
  <si>
    <t>Виды заимствований</t>
  </si>
  <si>
    <t>Сумма (тыс. рублей)</t>
  </si>
  <si>
    <t>Наличие права регрессного требования</t>
  </si>
  <si>
    <t xml:space="preserve">Сумма
</t>
  </si>
  <si>
    <t>Наименова-ние принципала</t>
  </si>
  <si>
    <t>Цель гарантиро-вания</t>
  </si>
  <si>
    <t>ВСЕГО:
в том числе:</t>
  </si>
  <si>
    <t>Таблица 3</t>
  </si>
  <si>
    <t>Приложение 1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</si>
  <si>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 xml:space="preserve">Приложение 2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
</t>
  </si>
  <si>
    <r>
      <t xml:space="preserve">НОРМАТИВЫ 
РАСПРЕДЕЛЕНИЯ ДОХОДОВ МЕЖДУ БЮДЖЕТОМ  БОЛЬШЕБЕРЕЗНИКОВСКОГО МУНИЦИПАЛЬНОГО РАЙОНА РЕСПУБЛИКИ МОРДОВИЯ И БЮДЖЕТАМИ ПОСЕЛЕНИЙ НА 2022 ГОД И НА ПЛАНОВЫЙ ПЕРИОД 2023 И 2024 ГОДОВ
</t>
    </r>
    <r>
      <rPr>
        <b/>
        <sz val="11"/>
        <color rgb="FF000000"/>
        <rFont val="Times New Roman"/>
        <family val="1"/>
        <charset val="204"/>
      </rPr>
      <t xml:space="preserve"> (в процентах от сумм, зачисляемых в консолидированный бюджет  
 Большеберезниковского муниципального района Республики Мордовия)</t>
    </r>
  </si>
  <si>
    <t>Доходы от федеральных налогов и сборов</t>
  </si>
  <si>
    <t>В части погашения задолженности и перерасчетов по отмененным налогам, сборам и иным обязательным платежам</t>
  </si>
  <si>
    <t>Земельный налог (по обязательствам, возникшим до 1 января 2006 года), мобилизуемый на территориях поселений</t>
  </si>
  <si>
    <t>Прочие налоги и сборы (по отмененным налогам и сборам субъектов Российской Федерации)</t>
  </si>
  <si>
    <t xml:space="preserve">Налог  с продаж </t>
  </si>
  <si>
    <t>Сборы за выдачу органами местного самоуправления муниципальных районов лицензий на розничную продажу алкогольной продукции</t>
  </si>
  <si>
    <t>Налог на рекламу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</si>
  <si>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</si>
  <si>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</si>
  <si>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Прочие  местные налоги и сборы</t>
  </si>
  <si>
    <t>В части доходов от использования имущества, находящегося в государственной собственности</t>
  </si>
  <si>
    <t>Доходы от размещения временно свободных средств бюджетов муниципальных районов</t>
  </si>
  <si>
    <t>Доходы от размещения временно свободных средств бюджетов сельских поселений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</si>
  <si>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</si>
  <si>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</si>
  <si>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</si>
  <si>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</si>
  <si>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сельских поселений</t>
  </si>
  <si>
    <t>Прочие доходы от компенсации затрат бюджетов муниципальных районов</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</si>
  <si>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</si>
  <si>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</si>
  <si>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сельских поселений</t>
  </si>
  <si>
    <t>В части административных платежей и сборов</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</si>
  <si>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</si>
  <si>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сельских поселений за выполнение определенных функций</t>
  </si>
  <si>
    <t>В части штрафов, санкций, возмещение ущерба</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</si>
  <si>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</si>
  <si>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когда выгодоприобретателями выступают получатели средств бюджетов сельских поселений</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</si>
  <si>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</si>
  <si>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</si>
  <si>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</si>
  <si>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</si>
  <si>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</si>
  <si>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</si>
  <si>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</si>
  <si>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</si>
  <si>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Невыясненные поступления, зачисляемые в бюджеты муниципальных районов</t>
  </si>
  <si>
    <t>Невыясненные поступления, зачисляемые в бюджеты сельских поселений</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</si>
  <si>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</si>
  <si>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сельских поселений (по обязательствам, возникшим до 1 января 2008 года)</t>
  </si>
  <si>
    <t>Прочие неналоговые доходы бюджетов муниципальных районов</t>
  </si>
  <si>
    <t>Прочие неналоговые доходы бюджетов сельских поселений</t>
  </si>
  <si>
    <t>Средства самообложения граждан, зачисляемые в бюджеты муниципальных районов</t>
  </si>
  <si>
    <t>Средства самообложения граждан, зачисляемые в бюджеты сельских поселений</t>
  </si>
  <si>
    <t>Бюджет  Большеберезниковского муниципального района Республики Мордовия</t>
  </si>
  <si>
    <t xml:space="preserve">ОБЪЕМ 
БЕЗВОЗМЕЗДНЫХ ПОСТУПЛЕНИЙ В БЮДЖЕТ БОЛЬШЕБЕРЕЗНИКОВСКОГО МУНИЦИПАЛЬНОГО РАЙОНА  РЕСПУБЛИКИ МОРДОВИЯ НА 2022 ГОД И НА ПЛАНОВЫЙ ПЕРИОД 2023 И 2024 ГОДОВ
</t>
  </si>
  <si>
    <t>2022 год</t>
  </si>
  <si>
    <t>2023 год</t>
  </si>
  <si>
    <t>2024 год</t>
  </si>
  <si>
    <t xml:space="preserve"> 2 00 00000 00 0000 000</t>
  </si>
  <si>
    <t>2 02 00000 00 0000 000</t>
  </si>
  <si>
    <t xml:space="preserve"> 2 02 10000 00 0000 150</t>
  </si>
  <si>
    <t>2 02 15001 00 0000 150</t>
  </si>
  <si>
    <t>2 02 15001 05 0000 150</t>
  </si>
  <si>
    <t>2 02 15002 00 0000 150</t>
  </si>
  <si>
    <t>2 02 15002 05 0000 150</t>
  </si>
  <si>
    <t xml:space="preserve"> 2 02 20000 00 0000 150</t>
  </si>
  <si>
    <t>2 02 25304 00 0000 150</t>
  </si>
  <si>
    <t>2 02 25304 05 0000 150</t>
  </si>
  <si>
    <t>2 02 25467 00 0000 150</t>
  </si>
  <si>
    <t>2 02 25467 05 0000 150</t>
  </si>
  <si>
    <t>2 02 25497 00 0000 150</t>
  </si>
  <si>
    <t>2 02 25497 05 0000 150</t>
  </si>
  <si>
    <t>2 02 25519 00 0000 150</t>
  </si>
  <si>
    <t xml:space="preserve"> 2 02 25519 05 0000 150</t>
  </si>
  <si>
    <t>2 02 27576 00 0000 150</t>
  </si>
  <si>
    <t xml:space="preserve"> 2 02 27576 05 0000 150</t>
  </si>
  <si>
    <t>2 02 29999 00 0000 150</t>
  </si>
  <si>
    <t>2 02 29999 05 0000 150</t>
  </si>
  <si>
    <t xml:space="preserve"> 2 02 30000 00 0000 150</t>
  </si>
  <si>
    <t>2 02 30024 00 0000 150</t>
  </si>
  <si>
    <t>2 02 30024 05 0000 150</t>
  </si>
  <si>
    <t>2 02 30027 00 0000 150</t>
  </si>
  <si>
    <t>2 02 30027 05 0000 150</t>
  </si>
  <si>
    <t>2 02 35082 00 0000 150</t>
  </si>
  <si>
    <t>2 02 35082 05 0000 150</t>
  </si>
  <si>
    <t>2 02 35120 00 0000 150</t>
  </si>
  <si>
    <t>2 02 35120 05 0000 150</t>
  </si>
  <si>
    <t>2 02 35930 00 0000 150</t>
  </si>
  <si>
    <t>2 02 35930 05 0000 150</t>
  </si>
  <si>
    <t>2 02 40000 00 0000 150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</si>
  <si>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</si>
  <si>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</si>
  <si>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</si>
  <si>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</si>
  <si>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</si>
  <si>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</si>
  <si>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</si>
  <si>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</si>
  <si>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</si>
  <si>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</si>
  <si>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тыс.человек</t>
  </si>
  <si>
    <t>Субсидия бюджетам муниципальных районов на реализацию мероприятий  по обеспечению  жильем молодых семей</t>
  </si>
  <si>
    <t>Субсидия бюджетам на поддержку отрасли культуры</t>
  </si>
  <si>
    <t>Субсидия бюджетам муниципальных районов на поддержку отрасли культуры</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</si>
  <si>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</si>
  <si>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</si>
  <si>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</si>
  <si>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</si>
  <si>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</si>
  <si>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</si>
  <si>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</si>
  <si>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</si>
  <si>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</si>
  <si>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</si>
  <si>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</si>
  <si>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</si>
  <si>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</si>
  <si>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</si>
  <si>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</si>
  <si>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муниципальных районов</t>
  </si>
  <si>
    <t>Субсидия бюджетам  на обеспечение развития и укрепления материально-технической базы домов культуры в населенных пунктах с числом жителей до 50 тыс.человек</t>
  </si>
  <si>
    <t>Субсидия бюджетам  на реализацию мероприятий  по обеспечению  жильем молодых семей</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</si>
  <si>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</si>
  <si>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на 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</si>
  <si>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Субвенции на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</si>
  <si>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Субвенции на 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</si>
  <si>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Субвенции на 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</si>
  <si>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</si>
  <si>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</si>
  <si>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</si>
  <si>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Субвенции на 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</si>
  <si>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</si>
  <si>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</si>
  <si>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</si>
  <si>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</si>
  <si>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2 02 49999 00 0000 150</t>
  </si>
  <si>
    <t>2 02 49999 05 0000 150</t>
  </si>
  <si>
    <t>Собственные</t>
  </si>
  <si>
    <t>Приложение 3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</si>
  <si>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ВЕДОМСТВЕННАЯ СТРУКТУРА 
РАСХОДОВ БЮДЖЕТА БОЛЬШЕБЕРЕЗНИКОВСКОГО  МУНИЦИПАЛЬНОГО РАЙОНА РЕСПУБЛИКИ МОРДОВИЯ НА 2022 ГОД И НА ПЛАНОВЫЙ ПЕРИОД 2023 И 2024 ГОДОВ</t>
  </si>
  <si>
    <t>Администрация Большеберезниковского муниципального района Республики Мордовия</t>
  </si>
  <si>
    <t>Общегосударственные вопросы</t>
  </si>
  <si>
    <t>01</t>
  </si>
  <si>
    <t>900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</si>
  <si>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</si>
  <si>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</si>
  <si>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Большеберезниковского муниципального района на 2020-2024 годы"</t>
  </si>
  <si>
    <t>Подпрограмма "Обеспечение деятельности Администрации Большеберезниковского муниципального района"</t>
  </si>
  <si>
    <t>Основное мероприятие "Обеспечение деятельности Администрации Большеберезниковского муниципального района"</t>
  </si>
  <si>
    <t>41150</t>
  </si>
  <si>
    <t>Расходы на выплаты по оплате труда высшего должностного лица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</si>
  <si>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</si>
  <si>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</si>
  <si>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</si>
  <si>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</si>
  <si>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</si>
  <si>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</si>
  <si>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41110</t>
  </si>
  <si>
    <t xml:space="preserve">Расходы на выплаты по оплате труда работников органов местного самоуправления </t>
  </si>
  <si>
    <t>41120</t>
  </si>
  <si>
    <t xml:space="preserve">Расходы на обеспечение функций органов местного самоуправления </t>
  </si>
  <si>
    <t>200</t>
  </si>
  <si>
    <t>240</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</si>
  <si>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</si>
  <si>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</si>
  <si>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244</t>
  </si>
  <si>
    <t>310</t>
  </si>
  <si>
    <t>800</t>
  </si>
  <si>
    <t>850</t>
  </si>
  <si>
    <t>Иные бюджетные ассигнования</t>
  </si>
  <si>
    <t>Уплата налогов, сборов и иных платежей</t>
  </si>
  <si>
    <t>77020</t>
  </si>
  <si>
    <t>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</si>
  <si>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77030</t>
  </si>
  <si>
    <t>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</si>
  <si>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77150</t>
  </si>
  <si>
    <t>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</si>
  <si>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77510</t>
  </si>
  <si>
    <t>Осуществление государственных полномочий Республики Мордовия по хранению, комплектованию, учету и использованию архивных документов, находящихся в собственности Республики Мордовия и хранящихся в муниципальных архивах</t>
  </si>
  <si>
    <t>77540</t>
  </si>
  <si>
    <t>Осуществление государственных полномочий Республики Мордовия по ведению учета в качестве нуждающихся в жилых помещениях граждан, которые в соответствии с законодательством Республики Мордовия имеют право на государственную поддержку в строительстве или приобретении жилья</t>
  </si>
  <si>
    <t>77570</t>
  </si>
  <si>
    <t>Осуществление государственных полномочий Республики Мордовия по постановке на учет и учету граждан, имеющих право на получение жилищных субсидий в соответствии с Федеральным законом от 25 октября 2002 года № 125-ФЗ "О жилищных субсидиях гражданам, выезжающим из районов Крайнего Севера и приравненных к ним местностей"</t>
  </si>
  <si>
    <t>Z0820</t>
  </si>
  <si>
    <t>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</si>
  <si>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77580</t>
  </si>
  <si>
    <t>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t>
  </si>
  <si>
    <t>89</t>
  </si>
  <si>
    <t>0</t>
  </si>
  <si>
    <t>00</t>
  </si>
  <si>
    <t>77560</t>
  </si>
  <si>
    <t>Непрограммные расходы главных распорядителей средств местного бюджета</t>
  </si>
  <si>
    <t>Непрограммные расходы в рамках обеспечения деятельности  главных распорядителей средств местного бюджета</t>
  </si>
  <si>
    <t>Осуществление государственных полномочий Республики Мордовия по квотированию рабочих мест для трудоустройства граждан, особо нуждающихся в социальной защите</t>
  </si>
  <si>
    <t>05</t>
  </si>
  <si>
    <t>51200</t>
  </si>
  <si>
    <t>Осуществление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</si>
  <si>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</si>
  <si>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Резервные фонды</t>
  </si>
  <si>
    <t>41180</t>
  </si>
  <si>
    <t>870</t>
  </si>
  <si>
    <t>Резервные средства</t>
  </si>
  <si>
    <t>13</t>
  </si>
  <si>
    <t>61030</t>
  </si>
  <si>
    <t>110</t>
  </si>
  <si>
    <t>Архивные учреждения</t>
  </si>
  <si>
    <t>Другие общегосударственные вопросы</t>
  </si>
  <si>
    <t>Расходы на выплаты персоналу казенных учреждений</t>
  </si>
  <si>
    <t>03</t>
  </si>
  <si>
    <t>Национальная безопасность и правоохранительная деятельность</t>
  </si>
  <si>
    <t>Органы юстиции</t>
  </si>
  <si>
    <t>59300</t>
  </si>
  <si>
    <t>Осуществление переданных полномочий Российской Федерации на государственную регистрацию актов гражданского состояния</t>
  </si>
  <si>
    <t>22</t>
  </si>
  <si>
    <t>77160</t>
  </si>
  <si>
    <t>300</t>
  </si>
  <si>
    <t>330</t>
  </si>
  <si>
    <t>360</t>
  </si>
  <si>
    <t>Национальная экономика</t>
  </si>
  <si>
    <t>Сельское хозяйство и рыболовство</t>
  </si>
  <si>
    <t>Муниципальная программа "Комплексное развитие сельских территорий"</t>
  </si>
  <si>
    <t>Подпрограмма "Поддержка и развитие кадрового потенциала в АПК"</t>
  </si>
  <si>
    <t>Основное мероприятие "Стимулирование обучения и закрепления молодых специалистов в сельскохозяйственном производстве"</t>
  </si>
  <si>
    <t>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</si>
  <si>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Социальное обеспечение и иные выплаты населению</t>
  </si>
  <si>
    <t>Иные выплаты населению</t>
  </si>
  <si>
    <t>77190</t>
  </si>
  <si>
    <t>Публичные нормативные выплаты гражданам несоциального характера</t>
  </si>
  <si>
    <t>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</si>
  <si>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77200</t>
  </si>
  <si>
    <t>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</si>
  <si>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77220</t>
  </si>
  <si>
    <t>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</si>
  <si>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09</t>
  </si>
  <si>
    <t>Дорожное хозяйство (дорожные фонды)</t>
  </si>
  <si>
    <t>42010</t>
  </si>
  <si>
    <t>Капитальный ремонт автомобильных дорог общего пользования местного значения и искусственных сооружений на них</t>
  </si>
  <si>
    <t>Жилищно-коммунальное хозяйство</t>
  </si>
  <si>
    <t>Жилищное хозяйство</t>
  </si>
  <si>
    <t>Подпрограмма "Создание условий для обеспечения  доступным и комфортным жильем сельского населения"</t>
  </si>
  <si>
    <t>Основное мероприятие "Улучшение жилищных условий граждан, проживающих в сельских территориях"</t>
  </si>
  <si>
    <t xml:space="preserve"> L5762</t>
  </si>
  <si>
    <t>Строительство жилья, предоставляемого по договору найма жилого помещения</t>
  </si>
  <si>
    <t>400</t>
  </si>
  <si>
    <t>410</t>
  </si>
  <si>
    <t>Капитальные вложения в объекты государственной (муниципальной) собственности</t>
  </si>
  <si>
    <t>Бюджетные инвестиции</t>
  </si>
  <si>
    <t>Подпрограмма "Создание и развитие инфраструктуры на сельских территориях"</t>
  </si>
  <si>
    <t>Основное мероприятие "Современный облик сельских территорий"</t>
  </si>
  <si>
    <t xml:space="preserve"> L5768</t>
  </si>
  <si>
    <t>Реализация проектов комплексного развития сельских территорий</t>
  </si>
  <si>
    <t>Коммунальное хозяйство</t>
  </si>
  <si>
    <t>Другие вопросы в области жилищно-коммунального хозяйства</t>
  </si>
  <si>
    <t>Основное мероприятие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</si>
  <si>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 xml:space="preserve"> L5763</t>
  </si>
  <si>
    <t>07</t>
  </si>
  <si>
    <t>42110</t>
  </si>
  <si>
    <t>Мероприятия в области молодежной политики</t>
  </si>
  <si>
    <t>Образование</t>
  </si>
  <si>
    <t>Молодежная политика</t>
  </si>
  <si>
    <t>19</t>
  </si>
  <si>
    <t>03010</t>
  </si>
  <si>
    <t>Социальная политика</t>
  </si>
  <si>
    <t>Пенсионное обеспечение</t>
  </si>
  <si>
    <t>Подпрограмма "Развитие муниципальной службы в Большеберезниковском муниципальном районе"</t>
  </si>
  <si>
    <t>Основное мероприятие "Пенсионное обеспечение лиц, замещавших должности муниципальной службы в Администрации Большеберезниковского муниципального района"</t>
  </si>
  <si>
    <t>Доплаты к пенсиям муниципальных служащих Республики Мордовия</t>
  </si>
  <si>
    <t>Публичные нормативные социальные выплаты гражданам</t>
  </si>
  <si>
    <t>Охрана семьи и детства</t>
  </si>
  <si>
    <t>R0820</t>
  </si>
  <si>
    <t>Средства массовой информации</t>
  </si>
  <si>
    <t>Периодическая печать и издательства</t>
  </si>
  <si>
    <t>91010</t>
  </si>
  <si>
    <t>Субсидии на поддержку социально ориентированных некоммерческих организаций</t>
  </si>
  <si>
    <t>600</t>
  </si>
  <si>
    <t>630</t>
  </si>
  <si>
    <t>Субсидии некоммерческим организациям (за исключением государственных (муниципальных) учреждений)</t>
  </si>
  <si>
    <t>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</si>
  <si>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</si>
  <si>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</si>
  <si>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06</t>
  </si>
  <si>
    <t>Муниципальная программа «Развитие физической культуры и спорта Большеберезниковского муниципального района Республики Мордовия  на 2021-2024 годы»</t>
  </si>
  <si>
    <t>Основные мероприятия «Развитие физической культуры и массового  спорта»</t>
  </si>
  <si>
    <t>42040</t>
  </si>
  <si>
    <t>Мероприятия в области спорта и физической культуры</t>
  </si>
  <si>
    <t>Управление  финансов администрации Большеберезниковского муниципального района Республики Мордовия</t>
  </si>
  <si>
    <t>Обеспечение деятельности финансовых, налоговых и таможенных органов и органов финансового (финансово-бюджетного) надзора</t>
  </si>
  <si>
    <t>17</t>
  </si>
  <si>
    <t>Муниципальная программа "Повышение эффективности управления муниципальными финансами  в Большеберезниковском муниципальном районе на 2020-2024 годы"</t>
  </si>
  <si>
    <t>Подпрограмма "Эффективное использование бюджетного потенциала"</t>
  </si>
  <si>
    <t>Основное мероприятие "Совершенствование бюджетного процесса, формирование бюджета Большеберезниковского муниципального района на очередной финансовый год"</t>
  </si>
  <si>
    <t>901</t>
  </si>
  <si>
    <t>61230</t>
  </si>
  <si>
    <t>Подпрограмма "Повышение эффективности обслуживания муниципальных учреждений в Большеберезниковском муниципальном районе"</t>
  </si>
  <si>
    <t>Основное мероприятие "Обеспечение функционирования МКУ "Центр обслуживания муниципальных учреждений" и укрепление материально-технической базы учреждения"</t>
  </si>
  <si>
    <t>Централизованные бухгалтерии</t>
  </si>
  <si>
    <t>61020</t>
  </si>
  <si>
    <t>610</t>
  </si>
  <si>
    <t>611</t>
  </si>
  <si>
    <t>Основное мероприятие "Обеспечение функционирования МБУ "Служба хозяйственного и коммунального обеспечения" и укрепление материально-технической базы учреждения"</t>
  </si>
  <si>
    <t>Учреждения по обеспечению хозяйственного обслуживания</t>
  </si>
  <si>
    <t>Субсидии бюджетным учреждениям</t>
  </si>
  <si>
    <t>Защита населения и территории от чрезвычайных ситуаций природного и техногенного характера, пожарная безопасность</t>
  </si>
  <si>
    <t>61040</t>
  </si>
  <si>
    <t>Учреждения по защите населения и территории от чрезвычайных ситуаций природного и техногенного характера, гражданской обороне</t>
  </si>
  <si>
    <t>44102</t>
  </si>
  <si>
    <t>500</t>
  </si>
  <si>
    <t>540</t>
  </si>
  <si>
    <t>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</si>
  <si>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Межбюджетные трансферты</t>
  </si>
  <si>
    <t>Подпрограмма "Предупреждение и ликвидация последствий чрезвычайных ситуаций природного и техногенного характера, проявлений экстремизма и терроризма, реализация мер пожарной безопасности, безопасности на водных объектах и развитие гражданской обороны в Большеберезниковском муниципальном районе"</t>
  </si>
  <si>
    <t>Основное мероприятие "Обеспечение деятельности  Единой дежурно-диспетчерской службы Большеберезниковского муниципального района"</t>
  </si>
  <si>
    <t>L5768</t>
  </si>
  <si>
    <t>Дошкольное образование</t>
  </si>
  <si>
    <t>53030</t>
  </si>
  <si>
    <t>Общее образование</t>
  </si>
  <si>
    <t>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t>
  </si>
  <si>
    <t>Муниципальная программа "Развитие  образования в Большеберезниковском муниципальном районе Республики Мордовия на 2019-2025 годы"</t>
  </si>
  <si>
    <t>Подпрограмма "Развитие общего, дополнительного образования в Большеберезниковском муниципальном районе на 2019-2025 г."</t>
  </si>
  <si>
    <t>Основное мероприятие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учреждениях"</t>
  </si>
  <si>
    <t>L3040</t>
  </si>
  <si>
    <t>Основное мероприятие "Сохранение и укрепление  здоровья школьников"</t>
  </si>
  <si>
    <t>Организация бесплатного горячего питания обучающихся, получающих начальное общее образование в  муниципальных образовательных организациях</t>
  </si>
  <si>
    <t>Дополнительное образование детей</t>
  </si>
  <si>
    <t>Муниципальная программа "Развитие культуры и туризма  Большеберезниковского муниципального района Республики Мордовия на 2020-2024 годы"</t>
  </si>
  <si>
    <t>Подпрограмма "Культура"</t>
  </si>
  <si>
    <t>Основное мероприятие "Развитие дополнительного  образования детей"</t>
  </si>
  <si>
    <t>Другие вопросы в области образования</t>
  </si>
  <si>
    <t>61120</t>
  </si>
  <si>
    <t>Учебно-методические кабинеты, группы хозяйственного обслуживания, учебные фильмотеки, межшкольные учебно-производственные комбинаты, логопедические пункты</t>
  </si>
  <si>
    <t>08</t>
  </si>
  <si>
    <t>Культура, кинематография</t>
  </si>
  <si>
    <t>Другие вопросы в области культуры, кинематографии</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</si>
  <si>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</si>
  <si>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Социальное обеспечение населения</t>
  </si>
  <si>
    <t>77070</t>
  </si>
  <si>
    <t>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</si>
  <si>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Предоставление молодым семьям социальных выплат на строительство или приобретение жилья</t>
  </si>
  <si>
    <t>L4970</t>
  </si>
  <si>
    <t>320</t>
  </si>
  <si>
    <t>Муниципальная программа    "Развитие жилищно-коммунальной сферы и предоставление услуг  в Большеберезниковском муниципальном районе Республики Мордовия"</t>
  </si>
  <si>
    <t>Подпрограмма "Обеспечение жильем молодых семей"</t>
  </si>
  <si>
    <t xml:space="preserve">Основное мероприятие "Обеспечение жильем молодых семей" </t>
  </si>
  <si>
    <t>Социальные выплаты гражданам, кроме публичных нормативных социальных выплат</t>
  </si>
  <si>
    <t>02040</t>
  </si>
  <si>
    <t>Улучшение жилищных условий граждан, проживающих на сельских территориях</t>
  </si>
  <si>
    <t>41240</t>
  </si>
  <si>
    <t>700</t>
  </si>
  <si>
    <t>730</t>
  </si>
  <si>
    <t>Подпрограмма "Управление муниципальным долгом Большеберезниковского муниципального района"</t>
  </si>
  <si>
    <t>Основное мероприятие: "Обеспечение своевременности исполнения долговых обязательств Большеберезниковского муниципального района"</t>
  </si>
  <si>
    <t>Процентные платежи по муниципальному долгу</t>
  </si>
  <si>
    <t>Обслуживание государственного (муниципального) долга</t>
  </si>
  <si>
    <t>Обслуживание муниципального долга</t>
  </si>
  <si>
    <t>14</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</si>
  <si>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</si>
  <si>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</si>
  <si>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44010</t>
  </si>
  <si>
    <t>510</t>
  </si>
  <si>
    <t>Основное мероприятие: "Выравнивание бюджетной обеспеченности поселений Большеберезниковского муниципального района Республики Мордовия"</t>
  </si>
  <si>
    <t>Дотации на выравнивание бюджетной обеспеченности поселений</t>
  </si>
  <si>
    <t>Дотации</t>
  </si>
  <si>
    <t>902</t>
  </si>
  <si>
    <t>Управление  по социальной работе администрации Большеберезниковского муниципального района Республики Мордовия</t>
  </si>
  <si>
    <t>77550</t>
  </si>
  <si>
    <t>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 проживающих на территории Республики Мордовия</t>
  </si>
  <si>
    <t>61100</t>
  </si>
  <si>
    <t>Дошкольные образовательные организации</t>
  </si>
  <si>
    <t>Подпрограмма "Развитие  системы дошкольного образования в Большеберезниковском муниципальном районе на 2019-2025 г."</t>
  </si>
  <si>
    <t>Основные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бюджетных дошкольных общеобразовательных учреждения»</t>
  </si>
  <si>
    <t>77090</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</si>
  <si>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</si>
  <si>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61090</t>
  </si>
  <si>
    <t>Школы-детские сады, школы начальные, неполные средние и средние</t>
  </si>
  <si>
    <t>77080</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</si>
  <si>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</si>
  <si>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61080</t>
  </si>
  <si>
    <t>Основные мероприятие «Развитие дополнительного образования детей»</t>
  </si>
  <si>
    <t>Учреждения по внешкольной работе с детьми</t>
  </si>
  <si>
    <t>91560</t>
  </si>
  <si>
    <t>Субсидии некоммерческим организациям, не являющимся муниципальными (государственными) учреждениями, на реализацию проекта по обеспечению персонифицированного финансирования дополнительного образования</t>
  </si>
  <si>
    <t>77210</t>
  </si>
  <si>
    <t xml:space="preserve">Основное мероприятия "Организация летнего отдыха и оздоровления обучающихся" </t>
  </si>
  <si>
    <t>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</si>
  <si>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61140</t>
  </si>
  <si>
    <t>Культура</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</si>
  <si>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</si>
  <si>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Дворцы и дома культуры, другие учреждения культуры и средств массовой информации</t>
  </si>
  <si>
    <t>61160</t>
  </si>
  <si>
    <t>Основное мероприятие "Развитие библиотечного дела"</t>
  </si>
  <si>
    <t>Библиотеки</t>
  </si>
  <si>
    <t>77180</t>
  </si>
  <si>
    <t>Осуществление государственных полномочий Республики Мордовия по выплате вознаграждения опекунам и попечителям несовершеннолетних граждан, проживающих на территории Республики Мордовия, с которыми органы опеки и попечительства заключили договор о приемной семье; выплате ежемесячного пособия опекуну (попечителю), приемному родителю на содержание ребенка, находящегося под опекой (попечительством), в приемной семье, в Республике Мордовия; выплате ежемесячного денежного пособия лицам из числа детей-сирот и детей, оставшихся без попечения родителей, обучающимся в государственных общеобразовательных организациях Республики Мордовия или в муниципальных общеобразовательных организациях, в период до 1 сентября года окончания обучения в общеобразовательной организации</t>
  </si>
  <si>
    <t>99</t>
  </si>
  <si>
    <t>41990</t>
  </si>
  <si>
    <t>Условно утвержденные расходы</t>
  </si>
  <si>
    <t>соц.раб.</t>
  </si>
  <si>
    <t>упр.фин.</t>
  </si>
  <si>
    <t>админ.</t>
  </si>
  <si>
    <t>Приложение 4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</si>
  <si>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РАСПРЕДЕЛЕНИЕ 
БЮДЖЕТНЫХ АССИГНОВАНИЙ БЮДЖЕТА БОЛЬШЕБЕРЕЗНИКОВСКОГО МУНИЦИПАЛЬНОГО РАЙОНА  РЕСПУБЛИКИ МОРДОВИЯ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2022 ГОД И НА ПЛАНОВЫЙ ПЕРИОД
2023 И 2024 ГОДОВ</t>
  </si>
  <si>
    <t>Приложение 5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</si>
  <si>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РАСПРЕДЕЛЕНИЕ 
БЮДЖЕТНЫХ АССИГНОВАНИЙ БЮДЖЕТА БОЛЬШЕБЕРЕЗНИКОВСКОГО МУНИЦИПАЛЬНОГО РАЙОНА  РЕСПУБЛИКИ МОРДОВИЯ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БЮДЖЕТОВ НА 2022 ГОД И НА ПЛАНОВЫЙ ПЕРИОД 2023 И 2024 ГОДОВ</t>
  </si>
  <si>
    <t xml:space="preserve">200 </t>
  </si>
  <si>
    <t>Управление финансов администрация Большеберезниковского муниципального района Республики Мордовия</t>
  </si>
  <si>
    <t>Подпрограмма "Повышение эффективности межбюджетных отношений"</t>
  </si>
  <si>
    <t xml:space="preserve">400 </t>
  </si>
  <si>
    <t xml:space="preserve">410 </t>
  </si>
  <si>
    <t>Приложение 6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</si>
  <si>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РАСПРЕДЕЛЕНИЕ 
БЮДЖЕТНЫХ АССИГНОВАНИЙ БЮДЖЕТА БОЛЬШЕБЕРЕЗНИКОВСКОГО МУНИЦИПАЛЬНОГО РАЙОНА РЕСПУБЛИКИ МОРДОВИЯ НА ОСУЩЕСТВЛЕНИЕ БЮДЖЕТНЫХ ИНВЕСТИЦИЙ В ФОРМЕ КАПИТАЛЬНЫХ ВЛОЖЕНИЙ В ОБЪЕКТЫ МУНИЦИПАЛЬНОЙ СОБСТВЕННОСТИ 
НА 2022 ГОД И НА ПЛАНОВЫЙ ПЕРИОД 2023 И 2024 ГОДОВ</t>
  </si>
  <si>
    <t xml:space="preserve">Приложение 7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
</t>
  </si>
  <si>
    <t>РАСПРЕДЕЛЕНИЕ 
ДОТАЦИЙ НА ВЫРАВНИВАНИЕ БЮДЖЕТНОЙ ОБЕСПЕЧЕННОСТИ ПОСЕЛЕНИЙ НА 2022 ГОД И НА ПЛАНОВЫЙ ПЕРИОД 2023 И 2024 ГОДОВ</t>
  </si>
  <si>
    <t>Гузынское сельское поселение</t>
  </si>
  <si>
    <t>Косогорское сельское поселение</t>
  </si>
  <si>
    <t>Паракинское сельское поселение</t>
  </si>
  <si>
    <t>Пермисское сельское поселение</t>
  </si>
  <si>
    <t>Починковское сельское поселение</t>
  </si>
  <si>
    <t>Симкинское сельское поселение</t>
  </si>
  <si>
    <t>Старонайманское сельское поселение</t>
  </si>
  <si>
    <t>РАСПРЕДЕЛЕНИЕ 
СУБСИДИЙ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2022 ГОД И НА ПЛАНОВЫЙ ПЕРИОД 2023 И 2024 ГОДОВ</t>
  </si>
  <si>
    <t>Большеберезниковское сельское поселение</t>
  </si>
  <si>
    <t>Марьяновское сельское поселение</t>
  </si>
  <si>
    <t>Судосевское сельское поселение</t>
  </si>
  <si>
    <t>Шугуровское сельское поселение</t>
  </si>
  <si>
    <t>РАСПРЕДЕЛЕНИЕ 
ИНЫХ МЕЖБЮДЖЕТНЫХ ТРАНСФЕРТОВ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2022 ГОД И НА ПЛАНОВЫЙ ПЕРИОД 2023 И 2024 ГОДОВ</t>
  </si>
  <si>
    <t xml:space="preserve">Приложение 8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
</t>
  </si>
  <si>
    <t>ИСТОЧНИКИ 
ВНУТРЕННЕГО ФИНАНСИРОВАНИЯ ДЕФИЦИТА БЮДЖЕТА  БОЛЬШЕБЕРЕЗНИКОВСКОГО МУНИЦИПАЛЬНОГО РАЙОНА  РЕСПУБЛИКИ МОРДОВИЯ НА 2022 ГОД И НА ПЛАНОВЫЙ ПЕРИОД 2023 и 2024 ГОДОВ</t>
  </si>
  <si>
    <t>Приложение 9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</si>
  <si>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 xml:space="preserve">ПРОГРАММА 
МУНИЦИПАЛЬНЫХ ВНУТРЕННИХ ЗАИМСТВОВАНИЙ БОЛЬШЕБЕРЕЗНИКОВСКОГО МУНИЦИПАЛЬНОГО РАЙОНА  РЕСПУБЛИКИ МОРДОВИЯ НА 2022 ГОД И 
НА ПЛАНОВЫЙ ПЕРИОД 2023 И 2024 ГОДОВ </t>
  </si>
  <si>
    <t>Приложение 10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</si>
  <si>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ПРОГРАММА 
МУНИЦИПАЛЬНЫХ ГАРАНТИЙ БОЛЬШЕБЕРЕЗНИКОВСКОГО  МУНИЦИПАЛЬНОГО РАЙОНА  РЕСПУБЛИКИ МОРДОВИЯ В ВАЛЮТЕ РОССИЙСКОЙ ФЕДЕРАЦИИ НА 2022 ГОД И 
НА ПЛАНОВЫЙ ПЕРИОД 2023 И 2024 ГОДОВ</t>
  </si>
  <si>
    <t xml:space="preserve">Исполнение муниципальных гарантий Большеберезниковского муниципального района Республики Мордовия за счет источников финансирования дефицита бюджета муниципального района Республики Мордовия
</t>
  </si>
  <si>
    <t>Объем бюджетных ассигнований на исполнение муниципальных гарантий Большеберезниковского муниципального района Республики Мордовия по возможным гарантийным случаям (в тыс. рублей)</t>
  </si>
  <si>
    <t>-</t>
  </si>
  <si>
    <t>x</t>
  </si>
  <si>
    <t>Источники финансирования дефицита бюджетов - всего</t>
  </si>
  <si>
    <t>в том числе:</t>
  </si>
  <si>
    <t>источники внутреннего финансирования</t>
  </si>
  <si>
    <t>из них:</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</si>
  <si>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</si>
  <si>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</si>
  <si>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</si>
  <si>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</si>
  <si>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муниципальными районами кредитов от кредитных организаций в валюте Российской Федерации</t>
  </si>
  <si>
    <t>000 01 02 00 00 05 0000 710</t>
  </si>
  <si>
    <t>000 01 03 00 00 00 0000 000</t>
  </si>
  <si>
    <t>Бюджетные кредиты из других бюджетов бюджетной системы Российской Федерации</t>
  </si>
  <si>
    <t>000 01 03 01 00 00 0000 000</t>
  </si>
  <si>
    <t>Бюджетные кредиты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</si>
  <si>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</si>
  <si>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</si>
  <si>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</si>
  <si>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</si>
  <si>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000 01 06 00 00 00 0000 000</t>
  </si>
  <si>
    <t>Иные источники внутреннего финансирования дефицитов бюджетов</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</si>
  <si>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</si>
  <si>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</si>
  <si>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</si>
  <si>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</si>
  <si>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</si>
  <si>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</si>
  <si>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</si>
  <si>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</si>
  <si>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000 01 05 00 00 00 0000 000</t>
  </si>
  <si>
    <t>Изменение остатков средств на счетах по учету средств бюджетов</t>
  </si>
  <si>
    <t>Увеличение остатков средств, всего</t>
  </si>
  <si>
    <t>Увеличение остатков средств бюджетов</t>
  </si>
  <si>
    <t>000 01 05 00 00 00 0000 500</t>
  </si>
  <si>
    <t>Увеличение прочих остатков средств бюджетов</t>
  </si>
  <si>
    <t>000 01 05 02 00 00 0000 500</t>
  </si>
  <si>
    <t>000 01 05 02 01 00 0000 510</t>
  </si>
  <si>
    <t>Увеличение прочих остатков денежных средств бюджетов</t>
  </si>
  <si>
    <t>000 01 05 02 01 05 0000 510</t>
  </si>
  <si>
    <t>Увеличение прочих остатков денежных средств бюджетов муниципальных районов</t>
  </si>
  <si>
    <t>Уменьшение  остатков средств, всего</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</si>
  <si>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</si>
  <si>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</si>
  <si>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</si>
  <si>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</si>
  <si>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</si>
  <si>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</si>
  <si>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000 01 05 02 01 05 0000 610</t>
  </si>
  <si>
    <t>Уменьшение прочих остатков денежных средств бюджетов муниципальных районов</t>
  </si>
  <si>
    <t>источники внешнего финансирования</t>
  </si>
  <si>
    <t>изменение остатков средств</t>
  </si>
  <si>
    <t>объем привлечения</t>
  </si>
  <si>
    <t>объем средств, направляемых на погашение основной суммы долга</t>
  </si>
  <si>
    <t>Бюджетные кредиты от других бюджетов бюджетной системы Российской Федерации</t>
  </si>
  <si>
    <t>Единая субвенция местным бюджетам</t>
  </si>
  <si>
    <t>2 02 39998 00 0000 150</t>
  </si>
  <si>
    <t>2 02 39998 05 0000 150</t>
  </si>
  <si>
    <t>Единая субвенция  бюджетам муниципальных районов</t>
  </si>
  <si>
    <t>121+129</t>
  </si>
  <si>
    <t>111+119</t>
  </si>
  <si>
    <t>310+320</t>
  </si>
  <si>
    <t>112+122+123</t>
  </si>
  <si>
    <t>360+880</t>
  </si>
  <si>
    <t>38280,3</t>
  </si>
  <si>
    <t>ЗАМЕЧАНИЯ ОТДЕЛА БЮДЖЕТНОЙ МЕТОДОЛОГИИ</t>
  </si>
  <si>
    <t>ТАБЛИЦА ПУСТАЯ, СКРЫТЬ ИЛИ УДАЛИТЬ</t>
  </si>
  <si>
    <t>Резервный фонд Администрации Большеберезниковского муниципального райна Республики Мордовия</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</si>
  <si>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</si>
  <si>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 xml:space="preserve"> 
Обслуживание государственного (муниципального) внутреннего долга</t>
  </si>
  <si>
    <t>Резервный фонд Администрации Большеберезниковского муниципального района Республики Мордовия</t>
  </si>
  <si>
    <t>Общий объем бюджетных ассигнований, предусмотренных на исполнение муниципальных гарантий Большеберезниковского  муниципального района  Республики Мордовия по возможным гарантийным случаям в 2022 году и в плановом периоде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</si>
</sst>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0.0"/>
    <numFmt numFmtId="166" formatCode="_-* #,##0.0_р_._-;\-* #,##0.0_р_._-;_-* &quot;-&quot;?_р_._-;_-@_-"/>
    <numFmt numFmtId="167" formatCode="0.0"/>
    <numFmt numFmtId="168" formatCode="0_ ;\-0\ "/>
    <numFmt numFmtId="169" formatCode="#,##0.00_ ;\-#,##0.00\ "/>
    <numFmt numFmtId="170" formatCode="#,##0.0_ ;\-#,##0.0\ "/>
    <numFmt numFmtId="171" formatCode="_(* #,##0.00_);_(* \(#,##0.00\);_(* &quot;-&quot;??_);_(@_)"/>
  </numFmts>
  <fonts count="38" x14ac:knownFonts="1">
    <font>
      <sz val="10"/>
      <color rgb="FF000000"/>
      <name val="Times New Roman"/>
    </font>
    <font>
      <sz val="11"/>
      <color theme="1"/>
      <name val="Calibri"/>
      <family val="2"/>
      <charset val="204"/>
      <scheme val="minor"/>
    </font>
    <font>
      <b/>
      <sz val="12"/>
      <color rgb="FF000000"/>
      <name val="Times New Roman"/>
      <family val="1"/>
      <charset val="204"/>
    </font>
    <font>
      <b/>
      <sz val="10"/>
      <color rgb="FF000000"/>
      <name val="Times New Roman"/>
      <family val="1"/>
      <charset val="204"/>
    </font>
    <font>
      <b/>
      <sz val="9"/>
      <color rgb="FF000000"/>
      <name val="Times New Roman"/>
      <family val="1"/>
      <charset val="204"/>
    </font>
    <font>
      <sz val="9"/>
      <color rgb="FF000000"/>
      <name val="Times New Roman"/>
      <family val="1"/>
      <charset val="204"/>
    </font>
    <font>
      <sz val="10"/>
      <color rgb="FF000000"/>
      <name val="Times New Roman"/>
      <family val="1"/>
      <charset val="204"/>
    </font>
    <font>
      <sz val="10"/>
      <name val="Arial Cyr"/>
      <charset val="204"/>
    </font>
    <font>
      <sz val="11"/>
      <name val="Times New Roman"/>
      <family val="1"/>
      <charset val="204"/>
    </font>
    <font>
      <sz val="10"/>
      <name val="Verdana"/>
      <family val="2"/>
    </font>
    <font>
      <b/>
      <sz val="10"/>
      <color indexed="8"/>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Times New Roman"/>
      <family val="1"/>
    </font>
    <font>
      <sz val="12"/>
      <name val="Times New Roman"/>
      <family val="1"/>
      <charset val="204"/>
    </font>
    <font>
      <b/>
      <sz val="11.5"/>
      <name val="Times New Roman"/>
      <family val="1"/>
      <charset val="204"/>
    </font>
    <font>
      <b/>
      <sz val="12"/>
      <name val="Arial Cyr"/>
      <charset val="204"/>
    </font>
    <font>
      <sz val="12"/>
      <name val="Arial Cyr"/>
      <charset val="204"/>
    </font>
    <font>
      <b/>
      <sz val="13"/>
      <name val="Times New Roman"/>
      <family val="1"/>
      <charset val="204"/>
    </font>
    <font>
      <sz val="13"/>
      <name val="Times New Roman"/>
      <family val="1"/>
    </font>
    <font>
      <sz val="13"/>
      <name val="Times New Roman"/>
      <family val="1"/>
      <charset val="204"/>
    </font>
    <font>
      <sz val="13"/>
      <name val="Arial Cyr"/>
      <charset val="204"/>
    </font>
    <font>
      <sz val="12"/>
      <name val="Times New Roman"/>
      <family val="1"/>
    </font>
    <font>
      <b/>
      <sz val="11"/>
      <name val="Times New Roman"/>
      <family val="1"/>
      <charset val="204"/>
    </font>
    <font>
      <b/>
      <sz val="11"/>
      <color rgb="FF000000"/>
      <name val="Times New Roman"/>
      <family val="1"/>
      <charset val="204"/>
    </font>
    <font>
      <b/>
      <sz val="10"/>
      <color theme="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sz val="12"/>
      <name val="Calibri"/>
      <family val="2"/>
      <charset val="204"/>
    </font>
    <font>
      <sz val="10"/>
      <name val="Calibri"/>
      <family val="2"/>
      <charset val="204"/>
    </font>
    <font>
      <b/>
      <sz val="10"/>
      <name val="Times New Roman"/>
      <family val="1"/>
    </font>
    <font>
      <sz val="10"/>
      <name val="Arial"/>
      <family val="2"/>
      <charset val="204"/>
    </font>
    <font>
      <sz val="10"/>
      <color indexed="63"/>
      <name val="Arial"/>
      <family val="2"/>
    </font>
    <font>
      <sz val="10"/>
      <color rgb="FF000000"/>
      <name val="Arial"/>
      <family val="2"/>
      <charset val="204"/>
    </font>
    <font>
      <b/>
      <sz val="12"/>
      <color rgb="FFC00000"/>
      <name val="Times New Roman"/>
      <family val="1"/>
      <charset val="204"/>
    </font>
    <font>
      <b/>
      <sz val="12"/>
      <color theme="1"/>
      <name val="Times New Roman"/>
      <family val="1"/>
      <charset val="204"/>
    </font>
  </fonts>
  <fills count="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1">
    <xf numFmtId="164" fontId="0" fillId="0" borderId="0">
      <alignment vertical="top" wrapText="1"/>
    </xf>
    <xf numFmtId="0" fontId="10" fillId="0" borderId="0"/>
    <xf numFmtId="0" fontId="7" fillId="0" borderId="0"/>
    <xf numFmtId="0" fontId="33" fillId="0" borderId="0"/>
    <xf numFmtId="0" fontId="34" fillId="0" borderId="0"/>
    <xf numFmtId="0" fontId="35" fillId="0" borderId="0"/>
    <xf numFmtId="171" fontId="33" fillId="0" borderId="0" applyFont="0" applyFill="0" applyBorder="0" applyAlignment="0" applyProtection="0"/>
    <xf numFmtId="164" fontId="6" fillId="0" borderId="0">
      <alignment vertical="top" wrapText="1"/>
    </xf>
    <xf numFmtId="0" fontId="1" fillId="0" borderId="0"/>
    <xf numFmtId="0" fontId="33" fillId="0" borderId="0"/>
    <xf numFmtId="171" fontId="33" fillId="0" borderId="0" applyFont="0" applyFill="0" applyBorder="0" applyAlignment="0" applyProtection="0"/>
  </cellStyleXfs>
  <cellXfs count="325">
    <xf numFmtId="164" fontId="0" fillId="0" borderId="0" xfId="0" applyNumberFormat="1" applyFont="1" applyFill="1" applyAlignment="1">
      <alignment vertical="top" wrapText="1"/>
    </xf>
    <xf numFmtId="0" fontId="0" fillId="0" borderId="0" xfId="0" applyNumberFormat="1" applyFont="1" applyFill="1" applyAlignment="1">
      <alignment horizontal="right" vertical="top" wrapText="1"/>
    </xf>
    <xf numFmtId="0" fontId="0" fillId="0" borderId="0" xfId="0" applyNumberFormat="1" applyFont="1" applyFill="1" applyAlignment="1">
      <alignment horizontal="left" vertical="top" wrapText="1"/>
    </xf>
    <xf numFmtId="0" fontId="3" fillId="0" borderId="0" xfId="0" applyNumberFormat="1" applyFont="1" applyFill="1" applyAlignment="1">
      <alignment horizontal="center" vertical="top"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wrapText="1"/>
    </xf>
    <xf numFmtId="0" fontId="4" fillId="0" borderId="1" xfId="0" applyNumberFormat="1" applyFont="1" applyFill="1" applyBorder="1" applyAlignment="1">
      <alignment horizontal="left" wrapText="1"/>
    </xf>
    <xf numFmtId="0" fontId="5" fillId="0" borderId="1" xfId="0" applyNumberFormat="1" applyFont="1" applyFill="1" applyBorder="1" applyAlignment="1">
      <alignment horizontal="left" wrapText="1"/>
    </xf>
    <xf numFmtId="165" fontId="5" fillId="0" borderId="1" xfId="0" applyNumberFormat="1" applyFont="1" applyFill="1" applyBorder="1" applyAlignment="1">
      <alignment horizontal="right" wrapText="1"/>
    </xf>
    <xf numFmtId="0" fontId="5" fillId="0" borderId="1" xfId="0" applyNumberFormat="1" applyFont="1" applyFill="1" applyBorder="1" applyAlignment="1">
      <alignment vertical="top" wrapText="1"/>
    </xf>
    <xf numFmtId="0" fontId="3" fillId="0" borderId="1" xfId="0" applyNumberFormat="1" applyFont="1" applyFill="1" applyBorder="1" applyAlignment="1">
      <alignment horizontal="center" vertical="top" wrapText="1"/>
    </xf>
    <xf numFmtId="0" fontId="0" fillId="0" borderId="0" xfId="0" applyNumberFormat="1" applyFont="1" applyFill="1" applyAlignment="1">
      <alignment horizontal="right" vertical="top" wrapText="1"/>
    </xf>
    <xf numFmtId="164" fontId="8" fillId="0" borderId="0" xfId="0" applyFont="1" applyFill="1" applyAlignment="1"/>
    <xf numFmtId="164" fontId="11" fillId="0" borderId="0" xfId="0" applyFont="1" applyFill="1" applyAlignment="1">
      <alignment horizontal="left"/>
    </xf>
    <xf numFmtId="165" fontId="11" fillId="0" borderId="0" xfId="0" applyNumberFormat="1" applyFont="1" applyFill="1" applyAlignment="1"/>
    <xf numFmtId="166" fontId="11" fillId="0" borderId="0" xfId="0" applyNumberFormat="1" applyFont="1" applyFill="1" applyAlignment="1"/>
    <xf numFmtId="164" fontId="11" fillId="0" borderId="0" xfId="0" applyFont="1" applyFill="1" applyAlignment="1"/>
    <xf numFmtId="164" fontId="12" fillId="0" borderId="0" xfId="0" applyFont="1" applyFill="1" applyAlignment="1">
      <alignment horizontal="left" wrapText="1"/>
    </xf>
    <xf numFmtId="164" fontId="12" fillId="0" borderId="0" xfId="0" applyFont="1" applyFill="1" applyAlignment="1">
      <alignment horizontal="center"/>
    </xf>
    <xf numFmtId="165" fontId="11" fillId="0" borderId="0" xfId="0" applyNumberFormat="1" applyFont="1" applyFill="1" applyAlignment="1">
      <alignment horizontal="right"/>
    </xf>
    <xf numFmtId="165" fontId="11" fillId="0" borderId="0" xfId="0" applyNumberFormat="1" applyFont="1" applyFill="1" applyBorder="1" applyAlignment="1"/>
    <xf numFmtId="166" fontId="11" fillId="0" borderId="0" xfId="0" applyNumberFormat="1" applyFont="1" applyFill="1" applyBorder="1" applyAlignment="1"/>
    <xf numFmtId="164" fontId="11" fillId="0" borderId="0" xfId="0" applyFont="1" applyFill="1" applyBorder="1" applyAlignment="1"/>
    <xf numFmtId="49" fontId="12" fillId="0" borderId="2" xfId="0" applyNumberFormat="1" applyFont="1" applyFill="1" applyBorder="1" applyAlignment="1">
      <alignment horizontal="center"/>
    </xf>
    <xf numFmtId="49" fontId="11" fillId="0" borderId="0" xfId="0" applyNumberFormat="1" applyFont="1" applyFill="1" applyBorder="1" applyAlignment="1"/>
    <xf numFmtId="0" fontId="6" fillId="3" borderId="2" xfId="1" applyFont="1" applyFill="1" applyBorder="1" applyAlignment="1">
      <alignment wrapText="1"/>
    </xf>
    <xf numFmtId="165" fontId="11" fillId="3" borderId="0" xfId="0" applyNumberFormat="1" applyFont="1" applyFill="1" applyAlignment="1"/>
    <xf numFmtId="166" fontId="11" fillId="3" borderId="0" xfId="0" applyNumberFormat="1" applyFont="1" applyFill="1" applyBorder="1" applyAlignment="1"/>
    <xf numFmtId="164" fontId="11" fillId="3" borderId="0" xfId="0" applyFont="1" applyFill="1" applyAlignment="1"/>
    <xf numFmtId="165" fontId="11" fillId="3" borderId="2" xfId="1" applyNumberFormat="1" applyFont="1" applyFill="1" applyBorder="1"/>
    <xf numFmtId="165" fontId="12" fillId="0" borderId="2" xfId="0" applyNumberFormat="1" applyFont="1" applyFill="1" applyBorder="1" applyAlignment="1">
      <alignment horizontal="center" vertical="center"/>
    </xf>
    <xf numFmtId="165" fontId="11" fillId="0" borderId="0" xfId="0" applyNumberFormat="1" applyFont="1" applyFill="1" applyBorder="1" applyAlignment="1">
      <alignment horizontal="left" vertical="top"/>
    </xf>
    <xf numFmtId="0" fontId="14" fillId="0" borderId="0" xfId="2" applyFont="1"/>
    <xf numFmtId="0" fontId="15" fillId="0" borderId="0" xfId="2" applyFont="1" applyBorder="1" applyAlignment="1"/>
    <xf numFmtId="0" fontId="7" fillId="0" borderId="0" xfId="2" applyAlignment="1"/>
    <xf numFmtId="0" fontId="15" fillId="0" borderId="0" xfId="2" applyFont="1" applyBorder="1" applyAlignment="1">
      <alignment wrapText="1"/>
    </xf>
    <xf numFmtId="0" fontId="12" fillId="0" borderId="0" xfId="2" applyFont="1" applyBorder="1" applyAlignment="1"/>
    <xf numFmtId="0" fontId="9" fillId="0" borderId="0" xfId="2" applyFont="1" applyBorder="1" applyAlignment="1">
      <alignment horizontal="center" wrapText="1"/>
    </xf>
    <xf numFmtId="0" fontId="9" fillId="0" borderId="0" xfId="2" applyFont="1" applyBorder="1" applyAlignment="1">
      <alignment wrapText="1"/>
    </xf>
    <xf numFmtId="0" fontId="9" fillId="0" borderId="0" xfId="2" applyFont="1" applyBorder="1" applyAlignment="1">
      <alignment horizontal="left"/>
    </xf>
    <xf numFmtId="0" fontId="7" fillId="0" borderId="0" xfId="2" applyAlignment="1">
      <alignment wrapText="1"/>
    </xf>
    <xf numFmtId="0" fontId="14" fillId="0" borderId="0" xfId="2" applyFont="1" applyAlignment="1">
      <alignment wrapText="1"/>
    </xf>
    <xf numFmtId="165" fontId="17" fillId="0" borderId="0" xfId="2" applyNumberFormat="1" applyFont="1" applyBorder="1" applyAlignment="1">
      <alignment wrapText="1"/>
    </xf>
    <xf numFmtId="165" fontId="18" fillId="0" borderId="0" xfId="2" applyNumberFormat="1" applyFont="1" applyBorder="1" applyAlignment="1">
      <alignment wrapText="1"/>
    </xf>
    <xf numFmtId="0" fontId="13" fillId="0" borderId="2" xfId="2" applyFont="1" applyBorder="1" applyAlignment="1">
      <alignment horizontal="center" vertical="center" wrapText="1"/>
    </xf>
    <xf numFmtId="2" fontId="14" fillId="0" borderId="0" xfId="2" applyNumberFormat="1" applyFont="1"/>
    <xf numFmtId="49" fontId="13" fillId="0" borderId="2" xfId="2" applyNumberFormat="1" applyFont="1" applyBorder="1" applyAlignment="1">
      <alignment horizontal="center" vertical="top"/>
    </xf>
    <xf numFmtId="49" fontId="13" fillId="0" borderId="2" xfId="2" applyNumberFormat="1" applyFont="1" applyBorder="1" applyAlignment="1">
      <alignment horizontal="center"/>
    </xf>
    <xf numFmtId="1" fontId="13" fillId="0" borderId="2" xfId="2" applyNumberFormat="1" applyFont="1" applyBorder="1" applyAlignment="1">
      <alignment horizontal="center"/>
    </xf>
    <xf numFmtId="165" fontId="13" fillId="0" borderId="0" xfId="2" applyNumberFormat="1" applyFont="1" applyBorder="1" applyAlignment="1">
      <alignment horizontal="right"/>
    </xf>
    <xf numFmtId="0" fontId="14" fillId="0" borderId="0" xfId="2" applyFont="1" applyFill="1"/>
    <xf numFmtId="2" fontId="14" fillId="0" borderId="0" xfId="2" applyNumberFormat="1" applyFont="1" applyFill="1"/>
    <xf numFmtId="165" fontId="14" fillId="0" borderId="0" xfId="2" applyNumberFormat="1" applyFont="1" applyFill="1"/>
    <xf numFmtId="165" fontId="14" fillId="0" borderId="0" xfId="2" applyNumberFormat="1" applyFont="1" applyFill="1" applyBorder="1"/>
    <xf numFmtId="0" fontId="14" fillId="0" borderId="0" xfId="2" applyFont="1" applyFill="1" applyBorder="1"/>
    <xf numFmtId="167" fontId="14" fillId="0" borderId="0" xfId="2" applyNumberFormat="1" applyFont="1" applyBorder="1"/>
    <xf numFmtId="0" fontId="14" fillId="0" borderId="0" xfId="2" applyFont="1" applyBorder="1"/>
    <xf numFmtId="165" fontId="15" fillId="4" borderId="0" xfId="2" applyNumberFormat="1" applyFont="1" applyFill="1" applyBorder="1" applyAlignment="1">
      <alignment horizontal="center"/>
    </xf>
    <xf numFmtId="165" fontId="14" fillId="0" borderId="0" xfId="2" applyNumberFormat="1" applyFont="1"/>
    <xf numFmtId="4" fontId="14" fillId="0" borderId="0" xfId="2" applyNumberFormat="1" applyFont="1"/>
    <xf numFmtId="3" fontId="14" fillId="0" borderId="0" xfId="2" applyNumberFormat="1" applyFont="1"/>
    <xf numFmtId="9" fontId="14" fillId="0" borderId="0" xfId="2" applyNumberFormat="1" applyFont="1"/>
    <xf numFmtId="16" fontId="14" fillId="0" borderId="0" xfId="2" applyNumberFormat="1" applyFont="1"/>
    <xf numFmtId="165" fontId="12" fillId="0" borderId="0" xfId="2" applyNumberFormat="1" applyFont="1"/>
    <xf numFmtId="0" fontId="7" fillId="0" borderId="0" xfId="2"/>
    <xf numFmtId="0" fontId="15" fillId="0" borderId="0" xfId="2" applyFont="1" applyBorder="1" applyAlignment="1">
      <alignment horizontal="left" wrapText="1"/>
    </xf>
    <xf numFmtId="0" fontId="20" fillId="0" borderId="2" xfId="2" applyFont="1" applyBorder="1" applyAlignment="1">
      <alignment horizontal="center" vertical="top"/>
    </xf>
    <xf numFmtId="0" fontId="20" fillId="0" borderId="2" xfId="2" applyFont="1" applyBorder="1" applyAlignment="1">
      <alignment vertical="justify" wrapText="1"/>
    </xf>
    <xf numFmtId="165" fontId="20" fillId="3" borderId="2" xfId="2" applyNumberFormat="1" applyFont="1" applyFill="1" applyBorder="1" applyAlignment="1">
      <alignment horizontal="center" wrapText="1"/>
    </xf>
    <xf numFmtId="0" fontId="22" fillId="0" borderId="2" xfId="2" applyFont="1" applyBorder="1"/>
    <xf numFmtId="165" fontId="19" fillId="0" borderId="2" xfId="2" applyNumberFormat="1" applyFont="1" applyBorder="1" applyAlignment="1">
      <alignment horizontal="center" wrapText="1"/>
    </xf>
    <xf numFmtId="165" fontId="7" fillId="0" borderId="0" xfId="2" applyNumberFormat="1"/>
    <xf numFmtId="0" fontId="3" fillId="3" borderId="2" xfId="1" applyNumberFormat="1" applyFont="1" applyFill="1" applyBorder="1" applyAlignment="1">
      <alignment wrapText="1"/>
    </xf>
    <xf numFmtId="165" fontId="12" fillId="3" borderId="2" xfId="1" applyNumberFormat="1" applyFont="1" applyFill="1" applyBorder="1"/>
    <xf numFmtId="0" fontId="19" fillId="0" borderId="2" xfId="2" applyFont="1" applyBorder="1" applyAlignment="1">
      <alignment wrapText="1"/>
    </xf>
    <xf numFmtId="0" fontId="20" fillId="0" borderId="11" xfId="2" applyFont="1" applyBorder="1" applyAlignment="1">
      <alignment horizontal="center" vertical="top"/>
    </xf>
    <xf numFmtId="0" fontId="20" fillId="0" borderId="12" xfId="2" applyFont="1" applyBorder="1" applyAlignment="1">
      <alignment horizontal="center" vertical="top"/>
    </xf>
    <xf numFmtId="0" fontId="20" fillId="0" borderId="13" xfId="2" applyFont="1" applyBorder="1" applyAlignment="1">
      <alignment horizontal="center" vertical="top"/>
    </xf>
    <xf numFmtId="0" fontId="20" fillId="0" borderId="8" xfId="2" applyFont="1" applyBorder="1" applyAlignment="1">
      <alignment horizontal="center" vertical="top"/>
    </xf>
    <xf numFmtId="0" fontId="20" fillId="0" borderId="9" xfId="2" applyFont="1" applyBorder="1" applyAlignment="1">
      <alignment horizontal="center" vertical="justify" wrapText="1"/>
    </xf>
    <xf numFmtId="0" fontId="20" fillId="0" borderId="9" xfId="2" applyFont="1" applyBorder="1" applyAlignment="1">
      <alignment vertical="justify" wrapText="1"/>
    </xf>
    <xf numFmtId="165" fontId="20" fillId="0" borderId="9" xfId="2" applyNumberFormat="1" applyFont="1" applyBorder="1" applyAlignment="1">
      <alignment horizontal="center" wrapText="1"/>
    </xf>
    <xf numFmtId="165" fontId="21" fillId="4" borderId="9" xfId="2" applyNumberFormat="1" applyFont="1" applyFill="1" applyBorder="1" applyAlignment="1">
      <alignment horizontal="center"/>
    </xf>
    <xf numFmtId="165" fontId="21" fillId="4" borderId="10" xfId="2" applyNumberFormat="1" applyFont="1" applyFill="1" applyBorder="1" applyAlignment="1">
      <alignment horizontal="center"/>
    </xf>
    <xf numFmtId="0" fontId="24" fillId="0" borderId="2" xfId="2" applyFont="1" applyBorder="1" applyAlignment="1">
      <alignment horizontal="center" vertical="center" wrapText="1"/>
    </xf>
    <xf numFmtId="165" fontId="24" fillId="0" borderId="2" xfId="2" applyNumberFormat="1" applyFont="1" applyBorder="1" applyAlignment="1">
      <alignment horizontal="center" vertical="center" wrapText="1"/>
    </xf>
    <xf numFmtId="0" fontId="24" fillId="0" borderId="2" xfId="2" applyFont="1" applyBorder="1" applyAlignment="1">
      <alignment horizontal="left" vertical="top" wrapText="1"/>
    </xf>
    <xf numFmtId="0" fontId="19" fillId="0" borderId="2" xfId="2" applyFont="1" applyBorder="1" applyAlignment="1">
      <alignment vertical="justify" wrapText="1"/>
    </xf>
    <xf numFmtId="0" fontId="3" fillId="0" borderId="1" xfId="0" applyNumberFormat="1" applyFont="1" applyFill="1" applyBorder="1" applyAlignment="1">
      <alignment horizontal="center" wrapText="1"/>
    </xf>
    <xf numFmtId="165" fontId="12" fillId="0" borderId="2" xfId="0" applyNumberFormat="1" applyFont="1" applyFill="1" applyBorder="1" applyAlignment="1">
      <alignment horizontal="center" vertical="center"/>
    </xf>
    <xf numFmtId="165" fontId="11" fillId="0" borderId="0" xfId="0" applyNumberFormat="1" applyFont="1" applyFill="1" applyBorder="1" applyAlignment="1">
      <alignment horizontal="left" vertical="top"/>
    </xf>
    <xf numFmtId="164" fontId="12" fillId="4" borderId="2" xfId="0" applyFont="1" applyFill="1" applyBorder="1" applyAlignment="1">
      <alignment vertical="top" wrapText="1"/>
    </xf>
    <xf numFmtId="164" fontId="11" fillId="4" borderId="2" xfId="0" applyFont="1" applyFill="1" applyBorder="1" applyAlignment="1">
      <alignment vertical="top" wrapText="1"/>
    </xf>
    <xf numFmtId="49" fontId="11" fillId="3" borderId="2" xfId="0" applyNumberFormat="1" applyFont="1" applyFill="1" applyBorder="1" applyAlignment="1">
      <alignment vertical="top" wrapText="1"/>
    </xf>
    <xf numFmtId="164" fontId="0" fillId="0" borderId="2" xfId="0" applyNumberFormat="1" applyFont="1" applyFill="1" applyBorder="1" applyAlignment="1">
      <alignment horizontal="center" vertical="top" wrapText="1"/>
    </xf>
    <xf numFmtId="49" fontId="26" fillId="4" borderId="2" xfId="0" applyNumberFormat="1" applyFont="1" applyFill="1" applyBorder="1" applyAlignment="1">
      <alignment horizontal="center" vertical="top"/>
    </xf>
    <xf numFmtId="49" fontId="26" fillId="3" borderId="2" xfId="0" applyNumberFormat="1" applyFont="1" applyFill="1" applyBorder="1" applyAlignment="1">
      <alignment horizontal="center" vertical="top"/>
    </xf>
    <xf numFmtId="49" fontId="27" fillId="3" borderId="2" xfId="0" applyNumberFormat="1" applyFont="1" applyFill="1" applyBorder="1" applyAlignment="1">
      <alignment horizontal="center" vertical="top"/>
    </xf>
    <xf numFmtId="49" fontId="28" fillId="4" borderId="2" xfId="0" applyNumberFormat="1" applyFont="1" applyFill="1" applyBorder="1" applyAlignment="1">
      <alignment horizontal="center" vertical="top"/>
    </xf>
    <xf numFmtId="49" fontId="29" fillId="4" borderId="2" xfId="0" applyNumberFormat="1" applyFont="1" applyFill="1" applyBorder="1" applyAlignment="1">
      <alignment horizontal="center" vertical="top"/>
    </xf>
    <xf numFmtId="49" fontId="28" fillId="4" borderId="19" xfId="0" applyNumberFormat="1" applyFont="1" applyFill="1" applyBorder="1" applyAlignment="1">
      <alignment horizontal="center" vertical="top"/>
    </xf>
    <xf numFmtId="49" fontId="29" fillId="4" borderId="19" xfId="0" applyNumberFormat="1" applyFont="1" applyFill="1" applyBorder="1" applyAlignment="1">
      <alignment horizontal="center" vertical="top"/>
    </xf>
    <xf numFmtId="49" fontId="28" fillId="4" borderId="20" xfId="0" applyNumberFormat="1" applyFont="1" applyFill="1" applyBorder="1" applyAlignment="1">
      <alignment horizontal="center" vertical="top"/>
    </xf>
    <xf numFmtId="164" fontId="26" fillId="4" borderId="2" xfId="0" applyFont="1" applyFill="1" applyBorder="1" applyAlignment="1">
      <alignment horizontal="center" vertical="top"/>
    </xf>
    <xf numFmtId="164" fontId="27" fillId="3" borderId="2" xfId="0" applyFont="1" applyFill="1" applyBorder="1" applyAlignment="1">
      <alignment horizontal="center" vertical="top"/>
    </xf>
    <xf numFmtId="164" fontId="27" fillId="4" borderId="2" xfId="0" applyFont="1" applyFill="1" applyBorder="1" applyAlignment="1">
      <alignment horizontal="center" vertical="top"/>
    </xf>
    <xf numFmtId="164" fontId="27" fillId="0" borderId="2" xfId="0" applyFont="1" applyFill="1" applyBorder="1" applyAlignment="1">
      <alignment horizontal="center" vertical="top"/>
    </xf>
    <xf numFmtId="49" fontId="26" fillId="4" borderId="20" xfId="0" applyNumberFormat="1" applyFont="1" applyFill="1" applyBorder="1" applyAlignment="1">
      <alignment horizontal="center" vertical="top"/>
    </xf>
    <xf numFmtId="49" fontId="27" fillId="4" borderId="20" xfId="0" applyNumberFormat="1" applyFont="1" applyFill="1" applyBorder="1" applyAlignment="1">
      <alignment horizontal="center" vertical="top"/>
    </xf>
    <xf numFmtId="49" fontId="27" fillId="4" borderId="19" xfId="0" applyNumberFormat="1" applyFont="1" applyFill="1" applyBorder="1" applyAlignment="1">
      <alignment horizontal="center" vertical="top"/>
    </xf>
    <xf numFmtId="164" fontId="26" fillId="4" borderId="2" xfId="0" applyFont="1" applyFill="1" applyBorder="1" applyAlignment="1">
      <alignment horizontal="left" vertical="top" wrapText="1"/>
    </xf>
    <xf numFmtId="164" fontId="26" fillId="4" borderId="2" xfId="0" applyFont="1" applyFill="1" applyBorder="1" applyAlignment="1">
      <alignment horizontal="left" wrapText="1"/>
    </xf>
    <xf numFmtId="164" fontId="27" fillId="0" borderId="2" xfId="0" applyFont="1" applyFill="1" applyBorder="1" applyAlignment="1">
      <alignment horizontal="left" vertical="top" wrapText="1"/>
    </xf>
    <xf numFmtId="164" fontId="11" fillId="0" borderId="2" xfId="0" applyFont="1" applyFill="1" applyBorder="1" applyAlignment="1">
      <alignment wrapText="1"/>
    </xf>
    <xf numFmtId="164" fontId="26" fillId="0" borderId="2" xfId="0" applyFont="1" applyFill="1" applyBorder="1" applyAlignment="1">
      <alignment horizontal="left" vertical="top" wrapText="1"/>
    </xf>
    <xf numFmtId="164" fontId="12" fillId="0" borderId="2" xfId="0" applyFont="1" applyFill="1" applyBorder="1" applyAlignment="1">
      <alignment wrapText="1"/>
    </xf>
    <xf numFmtId="164" fontId="28" fillId="0" borderId="2" xfId="0" applyFont="1" applyFill="1" applyBorder="1" applyAlignment="1">
      <alignment horizontal="left" vertical="top" wrapText="1"/>
    </xf>
    <xf numFmtId="164" fontId="29" fillId="0" borderId="2" xfId="0" applyFont="1" applyFill="1" applyBorder="1" applyAlignment="1">
      <alignment horizontal="left" vertical="top" wrapText="1"/>
    </xf>
    <xf numFmtId="164" fontId="12" fillId="0" borderId="2" xfId="0" applyFont="1" applyFill="1" applyBorder="1" applyAlignment="1">
      <alignment vertical="center" wrapText="1"/>
    </xf>
    <xf numFmtId="164" fontId="26" fillId="0" borderId="2" xfId="0" applyFont="1" applyFill="1" applyBorder="1" applyAlignment="1">
      <alignment horizontal="left" wrapText="1"/>
    </xf>
    <xf numFmtId="49" fontId="26" fillId="0" borderId="2" xfId="0" applyNumberFormat="1" applyFont="1" applyFill="1" applyBorder="1" applyAlignment="1">
      <alignment wrapText="1"/>
    </xf>
    <xf numFmtId="49" fontId="27" fillId="0" borderId="2" xfId="0" applyNumberFormat="1" applyFont="1" applyFill="1" applyBorder="1" applyAlignment="1">
      <alignment horizontal="left" vertical="top" wrapText="1"/>
    </xf>
    <xf numFmtId="49" fontId="26" fillId="0" borderId="2" xfId="0" applyNumberFormat="1" applyFont="1" applyFill="1" applyBorder="1" applyAlignment="1">
      <alignment horizontal="left" wrapText="1"/>
    </xf>
    <xf numFmtId="49" fontId="26" fillId="0" borderId="2" xfId="0" applyNumberFormat="1" applyFont="1" applyFill="1" applyBorder="1" applyAlignment="1">
      <alignment horizontal="left" vertical="top" wrapText="1"/>
    </xf>
    <xf numFmtId="49" fontId="27" fillId="0" borderId="2" xfId="0" applyNumberFormat="1" applyFont="1" applyFill="1" applyBorder="1" applyAlignment="1">
      <alignment horizontal="left" wrapText="1"/>
    </xf>
    <xf numFmtId="165" fontId="11" fillId="0" borderId="2" xfId="0" applyNumberFormat="1" applyFont="1" applyFill="1" applyBorder="1" applyAlignment="1"/>
    <xf numFmtId="165" fontId="12" fillId="0" borderId="2" xfId="0" applyNumberFormat="1" applyFont="1" applyFill="1" applyBorder="1" applyAlignment="1"/>
    <xf numFmtId="164" fontId="12" fillId="0" borderId="2" xfId="0" applyFont="1" applyBorder="1" applyAlignment="1">
      <alignment wrapText="1"/>
    </xf>
    <xf numFmtId="1" fontId="11" fillId="0" borderId="0" xfId="0" applyNumberFormat="1" applyFont="1" applyFill="1" applyBorder="1" applyAlignment="1"/>
    <xf numFmtId="0" fontId="6" fillId="0" borderId="1" xfId="0" applyNumberFormat="1" applyFont="1" applyFill="1" applyBorder="1" applyAlignment="1">
      <alignment horizontal="left" wrapText="1"/>
    </xf>
    <xf numFmtId="0" fontId="6" fillId="2" borderId="1" xfId="0" applyNumberFormat="1" applyFont="1" applyFill="1" applyBorder="1" applyAlignment="1">
      <alignment horizontal="left" wrapText="1"/>
    </xf>
    <xf numFmtId="49" fontId="6" fillId="0" borderId="1" xfId="0" applyNumberFormat="1" applyFont="1" applyFill="1" applyBorder="1" applyAlignment="1">
      <alignment horizontal="left" wrapText="1"/>
    </xf>
    <xf numFmtId="164" fontId="6" fillId="0" borderId="0" xfId="0" applyNumberFormat="1" applyFont="1" applyFill="1" applyAlignment="1">
      <alignment vertical="top" wrapText="1"/>
    </xf>
    <xf numFmtId="164" fontId="6" fillId="0" borderId="2" xfId="0" applyNumberFormat="1" applyFont="1" applyFill="1" applyBorder="1" applyAlignment="1">
      <alignment vertical="top" wrapText="1"/>
    </xf>
    <xf numFmtId="49" fontId="6" fillId="0" borderId="2" xfId="0" applyNumberFormat="1" applyFont="1" applyFill="1" applyBorder="1" applyAlignment="1">
      <alignment horizontal="left" wrapText="1"/>
    </xf>
    <xf numFmtId="165" fontId="6" fillId="0" borderId="2" xfId="0" applyNumberFormat="1" applyFont="1" applyFill="1" applyBorder="1" applyAlignment="1">
      <alignment horizontal="right" wrapText="1"/>
    </xf>
    <xf numFmtId="0" fontId="6" fillId="0" borderId="2" xfId="0" applyNumberFormat="1" applyFont="1" applyFill="1" applyBorder="1" applyAlignment="1">
      <alignment horizontal="left" wrapText="1"/>
    </xf>
    <xf numFmtId="49" fontId="6" fillId="0" borderId="2" xfId="0" applyNumberFormat="1" applyFont="1" applyFill="1" applyBorder="1" applyAlignment="1">
      <alignment vertical="top" wrapText="1"/>
    </xf>
    <xf numFmtId="164" fontId="11" fillId="0" borderId="2" xfId="0" applyFont="1" applyFill="1" applyBorder="1" applyAlignment="1">
      <alignment horizontal="left" vertical="top" wrapText="1"/>
    </xf>
    <xf numFmtId="49" fontId="11" fillId="0" borderId="2" xfId="0" applyNumberFormat="1" applyFont="1" applyFill="1" applyBorder="1" applyAlignment="1">
      <alignment horizontal="left" vertical="top" wrapText="1"/>
    </xf>
    <xf numFmtId="165" fontId="6" fillId="0" borderId="6" xfId="0" applyNumberFormat="1" applyFont="1" applyFill="1" applyBorder="1" applyAlignment="1">
      <alignment horizontal="right" wrapText="1"/>
    </xf>
    <xf numFmtId="49" fontId="6" fillId="2" borderId="2" xfId="0" applyNumberFormat="1" applyFont="1" applyFill="1" applyBorder="1" applyAlignment="1">
      <alignment horizontal="left" wrapText="1"/>
    </xf>
    <xf numFmtId="164" fontId="6" fillId="3" borderId="2" xfId="0" applyNumberFormat="1" applyFont="1" applyFill="1" applyBorder="1" applyAlignment="1">
      <alignment vertical="top" wrapText="1"/>
    </xf>
    <xf numFmtId="49" fontId="6" fillId="3" borderId="2" xfId="0" applyNumberFormat="1" applyFont="1" applyFill="1" applyBorder="1" applyAlignment="1">
      <alignment horizontal="left" wrapText="1"/>
    </xf>
    <xf numFmtId="165" fontId="6" fillId="3" borderId="2" xfId="0" applyNumberFormat="1" applyFont="1" applyFill="1" applyBorder="1" applyAlignment="1">
      <alignment horizontal="right" wrapText="1"/>
    </xf>
    <xf numFmtId="169" fontId="0" fillId="0" borderId="0" xfId="0" applyNumberFormat="1" applyFont="1" applyFill="1" applyAlignment="1">
      <alignment vertical="top" wrapText="1"/>
    </xf>
    <xf numFmtId="165" fontId="4" fillId="0" borderId="1" xfId="0" applyNumberFormat="1" applyFont="1" applyFill="1" applyBorder="1" applyAlignment="1">
      <alignment wrapText="1"/>
    </xf>
    <xf numFmtId="165" fontId="6" fillId="0" borderId="1" xfId="0" applyNumberFormat="1" applyFont="1" applyFill="1" applyBorder="1" applyAlignment="1">
      <alignment wrapText="1"/>
    </xf>
    <xf numFmtId="0" fontId="3" fillId="0" borderId="2" xfId="0" applyNumberFormat="1" applyFont="1" applyFill="1" applyBorder="1" applyAlignment="1">
      <alignment horizontal="center" wrapText="1"/>
    </xf>
    <xf numFmtId="0" fontId="4" fillId="0" borderId="2" xfId="0" applyNumberFormat="1" applyFont="1" applyFill="1" applyBorder="1" applyAlignment="1">
      <alignment horizontal="left" wrapText="1"/>
    </xf>
    <xf numFmtId="0" fontId="5"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0" fontId="6" fillId="2" borderId="2" xfId="0" applyNumberFormat="1" applyFont="1" applyFill="1" applyBorder="1" applyAlignment="1">
      <alignment horizontal="left" wrapText="1"/>
    </xf>
    <xf numFmtId="164" fontId="27" fillId="0" borderId="2" xfId="0" applyFont="1" applyFill="1" applyBorder="1" applyAlignment="1">
      <alignment horizontal="left" wrapText="1"/>
    </xf>
    <xf numFmtId="49" fontId="5" fillId="0" borderId="1" xfId="0" applyNumberFormat="1" applyFont="1" applyFill="1" applyBorder="1" applyAlignment="1">
      <alignment horizontal="left" wrapText="1"/>
    </xf>
    <xf numFmtId="49" fontId="5" fillId="0" borderId="1" xfId="0" applyNumberFormat="1" applyFont="1" applyFill="1" applyBorder="1" applyAlignment="1">
      <alignment vertical="top" wrapText="1"/>
    </xf>
    <xf numFmtId="0" fontId="6" fillId="0" borderId="6" xfId="0" applyNumberFormat="1" applyFont="1" applyFill="1" applyBorder="1" applyAlignment="1">
      <alignment horizontal="left" wrapText="1"/>
    </xf>
    <xf numFmtId="49" fontId="5" fillId="0" borderId="17" xfId="0" applyNumberFormat="1" applyFont="1" applyFill="1" applyBorder="1" applyAlignment="1">
      <alignment horizontal="left" wrapText="1"/>
    </xf>
    <xf numFmtId="49" fontId="6" fillId="0" borderId="6"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49" fontId="5" fillId="0" borderId="18" xfId="0" applyNumberFormat="1" applyFont="1" applyFill="1" applyBorder="1" applyAlignment="1">
      <alignment horizontal="left" wrapText="1"/>
    </xf>
    <xf numFmtId="49" fontId="6" fillId="0" borderId="7" xfId="0" applyNumberFormat="1" applyFont="1" applyFill="1" applyBorder="1" applyAlignment="1">
      <alignment horizontal="left" wrapText="1"/>
    </xf>
    <xf numFmtId="0" fontId="5" fillId="0" borderId="18" xfId="0" applyNumberFormat="1" applyFont="1" applyFill="1" applyBorder="1" applyAlignment="1">
      <alignment horizontal="left" wrapText="1"/>
    </xf>
    <xf numFmtId="49" fontId="0" fillId="0" borderId="2" xfId="0" applyNumberFormat="1" applyFont="1" applyFill="1" applyBorder="1" applyAlignment="1">
      <alignment vertical="top" wrapText="1"/>
    </xf>
    <xf numFmtId="165" fontId="15" fillId="4" borderId="0" xfId="2" applyNumberFormat="1" applyFont="1" applyFill="1" applyBorder="1" applyAlignment="1">
      <alignment horizontal="center"/>
    </xf>
    <xf numFmtId="164" fontId="11" fillId="0" borderId="2" xfId="0" applyFont="1" applyFill="1" applyBorder="1" applyAlignment="1"/>
    <xf numFmtId="164" fontId="12" fillId="0" borderId="2" xfId="0" applyFont="1" applyFill="1" applyBorder="1" applyAlignment="1"/>
    <xf numFmtId="165" fontId="14" fillId="0" borderId="2" xfId="2" applyNumberFormat="1" applyFont="1" applyBorder="1" applyAlignment="1">
      <alignment horizontal="center" vertical="justify" wrapText="1"/>
    </xf>
    <xf numFmtId="165" fontId="14" fillId="0" borderId="2" xfId="2" applyNumberFormat="1" applyFont="1" applyBorder="1" applyAlignment="1">
      <alignment horizontal="center" wrapText="1"/>
    </xf>
    <xf numFmtId="0" fontId="30" fillId="0" borderId="2" xfId="2" applyFont="1" applyBorder="1" applyAlignment="1">
      <alignment horizontal="center" vertical="top" wrapText="1"/>
    </xf>
    <xf numFmtId="165" fontId="11" fillId="0" borderId="2" xfId="2" applyNumberFormat="1" applyFont="1" applyFill="1" applyBorder="1" applyAlignment="1">
      <alignment horizontal="right"/>
    </xf>
    <xf numFmtId="0" fontId="11" fillId="0" borderId="2" xfId="2" applyFont="1" applyBorder="1" applyAlignment="1">
      <alignment vertical="top" wrapText="1"/>
    </xf>
    <xf numFmtId="165" fontId="11" fillId="4" borderId="2" xfId="2" applyNumberFormat="1" applyFont="1" applyFill="1" applyBorder="1" applyAlignment="1">
      <alignment horizontal="right"/>
    </xf>
    <xf numFmtId="0" fontId="11" fillId="0" borderId="2" xfId="2" applyFont="1" applyFill="1" applyBorder="1" applyAlignment="1">
      <alignment vertical="top" wrapText="1"/>
    </xf>
    <xf numFmtId="165" fontId="11" fillId="3" borderId="2" xfId="2" applyNumberFormat="1" applyFont="1" applyFill="1" applyBorder="1" applyAlignment="1">
      <alignment horizontal="right"/>
    </xf>
    <xf numFmtId="165" fontId="11" fillId="0" borderId="2" xfId="2" applyNumberFormat="1" applyFont="1" applyBorder="1" applyAlignment="1">
      <alignment horizontal="right"/>
    </xf>
    <xf numFmtId="164" fontId="6" fillId="0" borderId="2" xfId="0" applyNumberFormat="1" applyFont="1" applyFill="1" applyBorder="1" applyAlignment="1">
      <alignment horizontal="center" vertical="top" wrapText="1"/>
    </xf>
    <xf numFmtId="164" fontId="6" fillId="0" borderId="2" xfId="0" applyNumberFormat="1" applyFont="1" applyFill="1" applyBorder="1" applyAlignment="1">
      <alignment horizontal="left" vertical="top" wrapText="1"/>
    </xf>
    <xf numFmtId="0" fontId="31" fillId="0" borderId="2" xfId="2" applyFont="1" applyBorder="1" applyAlignment="1">
      <alignment horizontal="center" vertical="top" wrapText="1"/>
    </xf>
    <xf numFmtId="165" fontId="14" fillId="0" borderId="2" xfId="2" applyNumberFormat="1" applyFont="1" applyBorder="1"/>
    <xf numFmtId="0" fontId="14" fillId="0" borderId="2" xfId="2" applyFont="1" applyBorder="1"/>
    <xf numFmtId="0" fontId="11" fillId="0" borderId="6" xfId="2" applyFont="1" applyBorder="1" applyAlignment="1">
      <alignment horizontal="left" vertical="top" wrapText="1"/>
    </xf>
    <xf numFmtId="164" fontId="6" fillId="0" borderId="7" xfId="0" applyNumberFormat="1" applyFont="1" applyFill="1" applyBorder="1" applyAlignment="1">
      <alignment vertical="top" wrapText="1"/>
    </xf>
    <xf numFmtId="165" fontId="11" fillId="0" borderId="7" xfId="2" applyNumberFormat="1" applyFont="1" applyFill="1" applyBorder="1" applyAlignment="1">
      <alignment horizontal="right"/>
    </xf>
    <xf numFmtId="0" fontId="11" fillId="0" borderId="9" xfId="2" applyFont="1" applyBorder="1" applyAlignment="1">
      <alignment horizontal="left" vertical="top" wrapText="1"/>
    </xf>
    <xf numFmtId="0" fontId="11" fillId="0" borderId="12" xfId="2" applyFont="1" applyBorder="1" applyAlignment="1">
      <alignment horizontal="left" vertical="top" wrapText="1"/>
    </xf>
    <xf numFmtId="0" fontId="15" fillId="0" borderId="6" xfId="2" applyFont="1" applyBorder="1" applyAlignment="1">
      <alignment horizontal="center" vertical="top" wrapText="1"/>
    </xf>
    <xf numFmtId="164" fontId="6" fillId="0" borderId="7" xfId="0" applyNumberFormat="1" applyFont="1" applyFill="1" applyBorder="1" applyAlignment="1">
      <alignment horizontal="center" vertical="top" wrapText="1"/>
    </xf>
    <xf numFmtId="0" fontId="30" fillId="0" borderId="6" xfId="2" applyFont="1" applyBorder="1" applyAlignment="1">
      <alignment horizontal="center" vertical="top" wrapText="1"/>
    </xf>
    <xf numFmtId="0" fontId="15" fillId="0" borderId="7" xfId="2" applyFont="1" applyBorder="1" applyAlignment="1">
      <alignment horizontal="center" vertical="top" wrapText="1"/>
    </xf>
    <xf numFmtId="165" fontId="11" fillId="0" borderId="6" xfId="2" applyNumberFormat="1" applyFont="1" applyFill="1" applyBorder="1" applyAlignment="1">
      <alignment horizontal="right"/>
    </xf>
    <xf numFmtId="165" fontId="11" fillId="0" borderId="8" xfId="2" applyNumberFormat="1" applyFont="1" applyFill="1" applyBorder="1" applyAlignment="1">
      <alignment horizontal="right"/>
    </xf>
    <xf numFmtId="165" fontId="11" fillId="0" borderId="11" xfId="2" applyNumberFormat="1" applyFont="1" applyFill="1" applyBorder="1" applyAlignment="1">
      <alignment horizontal="right"/>
    </xf>
    <xf numFmtId="164" fontId="6" fillId="0" borderId="6" xfId="0" applyNumberFormat="1" applyFont="1" applyFill="1" applyBorder="1" applyAlignment="1">
      <alignment horizontal="center" vertical="top" wrapText="1"/>
    </xf>
    <xf numFmtId="0" fontId="30" fillId="0" borderId="7" xfId="2" applyFont="1" applyBorder="1" applyAlignment="1">
      <alignment horizontal="center" vertical="top" wrapText="1"/>
    </xf>
    <xf numFmtId="0" fontId="30" fillId="0" borderId="8" xfId="2" applyFont="1" applyBorder="1" applyAlignment="1">
      <alignment horizontal="center" vertical="top" wrapText="1"/>
    </xf>
    <xf numFmtId="0" fontId="30" fillId="0" borderId="11" xfId="2" applyFont="1" applyBorder="1" applyAlignment="1">
      <alignment horizontal="center" vertical="top" wrapText="1"/>
    </xf>
    <xf numFmtId="164" fontId="6" fillId="0" borderId="6" xfId="0" applyNumberFormat="1" applyFont="1" applyFill="1" applyBorder="1" applyAlignment="1">
      <alignment vertical="top" wrapText="1"/>
    </xf>
    <xf numFmtId="164" fontId="6" fillId="0" borderId="8" xfId="0" applyNumberFormat="1" applyFont="1" applyFill="1" applyBorder="1" applyAlignment="1">
      <alignment vertical="top" wrapText="1"/>
    </xf>
    <xf numFmtId="164" fontId="6" fillId="0" borderId="11" xfId="0" applyNumberFormat="1" applyFont="1" applyFill="1" applyBorder="1" applyAlignment="1">
      <alignment vertical="top" wrapText="1"/>
    </xf>
    <xf numFmtId="165" fontId="11" fillId="4" borderId="7" xfId="2" applyNumberFormat="1" applyFont="1" applyFill="1" applyBorder="1" applyAlignment="1">
      <alignment horizontal="right"/>
    </xf>
    <xf numFmtId="165" fontId="11" fillId="4" borderId="8" xfId="2" applyNumberFormat="1" applyFont="1" applyFill="1" applyBorder="1" applyAlignment="1">
      <alignment horizontal="right"/>
    </xf>
    <xf numFmtId="165" fontId="11" fillId="4" borderId="11" xfId="2" applyNumberFormat="1" applyFont="1" applyFill="1" applyBorder="1" applyAlignment="1">
      <alignment horizontal="right"/>
    </xf>
    <xf numFmtId="0" fontId="32" fillId="0" borderId="2" xfId="2" applyNumberFormat="1" applyFont="1" applyBorder="1" applyAlignment="1">
      <alignment horizontal="center" vertical="center"/>
    </xf>
    <xf numFmtId="0" fontId="14" fillId="0" borderId="2" xfId="2" applyFont="1" applyBorder="1" applyAlignment="1">
      <alignment horizontal="center" vertical="top"/>
    </xf>
    <xf numFmtId="0" fontId="14" fillId="0" borderId="2" xfId="2" applyFont="1" applyBorder="1" applyAlignment="1">
      <alignment horizontal="center" vertical="center"/>
    </xf>
    <xf numFmtId="0" fontId="11" fillId="0" borderId="2" xfId="2" applyFont="1" applyBorder="1" applyAlignment="1">
      <alignment horizontal="center" vertical="top"/>
    </xf>
    <xf numFmtId="165" fontId="11" fillId="0" borderId="2" xfId="2" applyNumberFormat="1" applyFont="1" applyBorder="1" applyAlignment="1">
      <alignment horizontal="center" wrapText="1"/>
    </xf>
    <xf numFmtId="0" fontId="7" fillId="0" borderId="2" xfId="2" applyFont="1" applyBorder="1"/>
    <xf numFmtId="165" fontId="12" fillId="0" borderId="2" xfId="2" applyNumberFormat="1" applyFont="1" applyBorder="1" applyAlignment="1">
      <alignment horizontal="center" wrapText="1"/>
    </xf>
    <xf numFmtId="165" fontId="11" fillId="4" borderId="6" xfId="2" applyNumberFormat="1" applyFont="1" applyFill="1" applyBorder="1" applyAlignment="1">
      <alignment horizontal="right"/>
    </xf>
    <xf numFmtId="166" fontId="11" fillId="0" borderId="0" xfId="0" applyNumberFormat="1" applyFont="1" applyFill="1" applyBorder="1" applyAlignment="1">
      <alignment horizontal="right"/>
    </xf>
    <xf numFmtId="49" fontId="11" fillId="0" borderId="0" xfId="0" applyNumberFormat="1" applyFont="1" applyFill="1" applyBorder="1" applyAlignment="1">
      <alignment horizontal="right"/>
    </xf>
    <xf numFmtId="170" fontId="0" fillId="0" borderId="0" xfId="0" applyNumberFormat="1" applyFont="1" applyFill="1" applyAlignment="1">
      <alignment vertical="top" wrapText="1"/>
    </xf>
    <xf numFmtId="4" fontId="0" fillId="0" borderId="0" xfId="0" applyNumberFormat="1" applyFont="1" applyFill="1" applyAlignment="1">
      <alignment vertical="top" wrapText="1"/>
    </xf>
    <xf numFmtId="49" fontId="0" fillId="0" borderId="0" xfId="0" applyNumberFormat="1" applyFont="1" applyFill="1" applyAlignment="1">
      <alignment vertical="top" wrapText="1"/>
    </xf>
    <xf numFmtId="49" fontId="6" fillId="0" borderId="0" xfId="0" applyNumberFormat="1" applyFont="1" applyFill="1" applyAlignment="1">
      <alignment vertical="top" wrapText="1"/>
    </xf>
    <xf numFmtId="168" fontId="0" fillId="0" borderId="2" xfId="0" applyNumberFormat="1" applyFont="1" applyFill="1" applyBorder="1" applyAlignment="1">
      <alignment horizontal="center" vertical="top" wrapText="1"/>
    </xf>
    <xf numFmtId="0" fontId="3" fillId="0" borderId="2" xfId="0" applyNumberFormat="1" applyFont="1" applyFill="1" applyBorder="1" applyAlignment="1">
      <alignment horizontal="center" vertical="center" wrapText="1"/>
    </xf>
    <xf numFmtId="170" fontId="0" fillId="0" borderId="2" xfId="0" applyNumberFormat="1" applyFont="1" applyFill="1" applyBorder="1" applyAlignment="1">
      <alignment wrapText="1"/>
    </xf>
    <xf numFmtId="165" fontId="5" fillId="0" borderId="1" xfId="0" applyNumberFormat="1" applyFont="1" applyFill="1" applyBorder="1" applyAlignment="1">
      <alignment wrapText="1"/>
    </xf>
    <xf numFmtId="165" fontId="5" fillId="0" borderId="17" xfId="0" applyNumberFormat="1" applyFont="1" applyFill="1" applyBorder="1" applyAlignment="1">
      <alignment wrapText="1"/>
    </xf>
    <xf numFmtId="165" fontId="5" fillId="0" borderId="18" xfId="0" applyNumberFormat="1" applyFont="1" applyFill="1" applyBorder="1" applyAlignment="1">
      <alignment wrapText="1"/>
    </xf>
    <xf numFmtId="165" fontId="6" fillId="0" borderId="2" xfId="0" applyNumberFormat="1" applyFont="1" applyFill="1" applyBorder="1" applyAlignment="1">
      <alignment wrapText="1"/>
    </xf>
    <xf numFmtId="0" fontId="4" fillId="0" borderId="2" xfId="0" applyNumberFormat="1" applyFont="1" applyFill="1" applyBorder="1" applyAlignment="1">
      <alignment horizontal="center" wrapText="1"/>
    </xf>
    <xf numFmtId="0" fontId="4" fillId="2" borderId="2" xfId="0" applyNumberFormat="1" applyFont="1" applyFill="1" applyBorder="1" applyAlignment="1">
      <alignment horizontal="center" wrapText="1"/>
    </xf>
    <xf numFmtId="0" fontId="5" fillId="2" borderId="2" xfId="0" applyNumberFormat="1" applyFont="1" applyFill="1" applyBorder="1" applyAlignment="1">
      <alignment horizontal="center" wrapText="1"/>
    </xf>
    <xf numFmtId="0" fontId="5" fillId="0" borderId="2" xfId="0" applyNumberFormat="1" applyFont="1" applyFill="1" applyBorder="1" applyAlignment="1">
      <alignment horizontal="center" wrapText="1"/>
    </xf>
    <xf numFmtId="0" fontId="3" fillId="0" borderId="2" xfId="0" applyNumberFormat="1" applyFont="1" applyFill="1" applyBorder="1" applyAlignment="1">
      <alignment horizontal="center" vertical="center" wrapText="1"/>
    </xf>
    <xf numFmtId="165" fontId="11" fillId="5" borderId="2" xfId="0" applyNumberFormat="1" applyFont="1" applyFill="1" applyBorder="1" applyAlignment="1"/>
    <xf numFmtId="164" fontId="13" fillId="0" borderId="0" xfId="0" applyFont="1" applyFill="1" applyAlignment="1">
      <alignment horizontal="left" vertical="center" wrapText="1"/>
    </xf>
    <xf numFmtId="165" fontId="13" fillId="0" borderId="0" xfId="0" applyNumberFormat="1" applyFont="1" applyFill="1" applyBorder="1" applyAlignment="1">
      <alignment horizontal="left" vertical="center" wrapText="1"/>
    </xf>
    <xf numFmtId="49" fontId="13" fillId="0" borderId="0" xfId="0" applyNumberFormat="1" applyFont="1" applyFill="1" applyBorder="1" applyAlignment="1">
      <alignment horizontal="left" vertical="center" wrapText="1"/>
    </xf>
    <xf numFmtId="165" fontId="13" fillId="3" borderId="0" xfId="1" applyNumberFormat="1" applyFont="1" applyFill="1" applyBorder="1" applyAlignment="1">
      <alignment horizontal="left" vertical="center" wrapText="1"/>
    </xf>
    <xf numFmtId="0" fontId="13" fillId="0" borderId="0" xfId="0" applyNumberFormat="1" applyFont="1" applyFill="1" applyBorder="1" applyAlignment="1">
      <alignment horizontal="left" vertical="center" wrapText="1"/>
    </xf>
    <xf numFmtId="165" fontId="13" fillId="0" borderId="0" xfId="0" applyNumberFormat="1" applyFont="1" applyFill="1" applyAlignment="1">
      <alignment horizontal="left" vertical="center" wrapText="1"/>
    </xf>
    <xf numFmtId="164" fontId="2" fillId="0" borderId="0" xfId="0" applyNumberFormat="1" applyFont="1" applyFill="1" applyAlignment="1">
      <alignment horizontal="left" vertical="center" wrapText="1"/>
    </xf>
    <xf numFmtId="164" fontId="37" fillId="0" borderId="0" xfId="0" applyFont="1" applyFill="1" applyAlignment="1">
      <alignment horizontal="left" vertical="center" wrapText="1"/>
    </xf>
    <xf numFmtId="0" fontId="2" fillId="0" borderId="0" xfId="0" applyNumberFormat="1" applyFont="1" applyFill="1" applyAlignment="1">
      <alignment horizontal="left" vertical="center" wrapText="1"/>
    </xf>
    <xf numFmtId="0" fontId="2" fillId="0" borderId="0" xfId="0" applyNumberFormat="1" applyFont="1" applyFill="1" applyBorder="1" applyAlignment="1">
      <alignment horizontal="left" vertical="center" wrapText="1"/>
    </xf>
    <xf numFmtId="165" fontId="2" fillId="0" borderId="0" xfId="0" applyNumberFormat="1" applyFont="1" applyFill="1" applyBorder="1" applyAlignment="1">
      <alignment horizontal="left" vertical="center" wrapText="1"/>
    </xf>
    <xf numFmtId="170" fontId="2" fillId="0" borderId="0" xfId="0" applyNumberFormat="1" applyFont="1" applyFill="1" applyBorder="1" applyAlignment="1">
      <alignment horizontal="left" vertical="center" wrapText="1"/>
    </xf>
    <xf numFmtId="164" fontId="13" fillId="3" borderId="14" xfId="0" applyFont="1" applyFill="1" applyBorder="1" applyAlignment="1">
      <alignment horizontal="left" vertical="center" wrapText="1"/>
    </xf>
    <xf numFmtId="164" fontId="11" fillId="5" borderId="2" xfId="0" applyFont="1" applyFill="1" applyBorder="1" applyAlignment="1"/>
    <xf numFmtId="165" fontId="11" fillId="5" borderId="2" xfId="1" applyNumberFormat="1" applyFont="1" applyFill="1" applyBorder="1"/>
    <xf numFmtId="164" fontId="12" fillId="5" borderId="2" xfId="0" applyFont="1" applyFill="1" applyBorder="1" applyAlignment="1"/>
    <xf numFmtId="165" fontId="12" fillId="5" borderId="2" xfId="0" applyNumberFormat="1" applyFont="1" applyFill="1" applyBorder="1" applyAlignment="1"/>
    <xf numFmtId="165" fontId="13" fillId="3" borderId="0" xfId="0" applyNumberFormat="1" applyFont="1" applyFill="1" applyAlignment="1">
      <alignment horizontal="left" vertical="center" wrapText="1"/>
    </xf>
    <xf numFmtId="49" fontId="13" fillId="3" borderId="0" xfId="0" applyNumberFormat="1" applyFont="1" applyFill="1" applyAlignment="1">
      <alignment horizontal="left" vertical="center" wrapText="1"/>
    </xf>
    <xf numFmtId="49" fontId="2" fillId="3" borderId="0" xfId="0" applyNumberFormat="1" applyFont="1" applyFill="1" applyAlignment="1">
      <alignment horizontal="left" vertical="center" wrapText="1"/>
    </xf>
    <xf numFmtId="164" fontId="36" fillId="0" borderId="0" xfId="0" applyNumberFormat="1" applyFont="1" applyFill="1" applyAlignment="1">
      <alignment horizontal="left" vertical="center" wrapText="1"/>
    </xf>
    <xf numFmtId="0" fontId="6" fillId="0" borderId="0" xfId="0" applyNumberFormat="1" applyFont="1" applyFill="1" applyAlignment="1">
      <alignment horizontal="left" vertical="top" wrapText="1"/>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wrapText="1"/>
    </xf>
    <xf numFmtId="0" fontId="4" fillId="0" borderId="2" xfId="0" applyNumberFormat="1" applyFont="1" applyFill="1" applyBorder="1" applyAlignment="1">
      <alignment horizontal="center" wrapText="1"/>
    </xf>
    <xf numFmtId="0" fontId="2" fillId="0" borderId="0" xfId="0" applyNumberFormat="1" applyFont="1" applyFill="1" applyAlignment="1">
      <alignment horizontal="center" vertical="top" wrapText="1"/>
    </xf>
    <xf numFmtId="0" fontId="0" fillId="0" borderId="0" xfId="0" applyNumberFormat="1" applyFont="1" applyFill="1" applyBorder="1" applyAlignment="1">
      <alignment horizontal="right" vertical="top" wrapText="1"/>
    </xf>
    <xf numFmtId="0" fontId="3" fillId="0" borderId="2" xfId="0" applyNumberFormat="1" applyFont="1" applyFill="1" applyBorder="1" applyAlignment="1">
      <alignment horizontal="center" wrapText="1"/>
    </xf>
    <xf numFmtId="1" fontId="0" fillId="0" borderId="2" xfId="0" applyNumberFormat="1" applyFont="1" applyFill="1" applyBorder="1" applyAlignment="1">
      <alignment horizontal="center" vertical="top" wrapText="1"/>
    </xf>
    <xf numFmtId="168" fontId="0" fillId="0" borderId="2" xfId="0" applyNumberFormat="1" applyFont="1" applyFill="1" applyBorder="1" applyAlignment="1">
      <alignment horizontal="center" vertical="top" wrapText="1"/>
    </xf>
    <xf numFmtId="164" fontId="13" fillId="0" borderId="0" xfId="0" applyFont="1" applyFill="1" applyAlignment="1">
      <alignment horizontal="center" vertical="top" wrapText="1"/>
    </xf>
    <xf numFmtId="164" fontId="12" fillId="0" borderId="2" xfId="0" applyFont="1" applyFill="1" applyBorder="1" applyAlignment="1">
      <alignment horizontal="center" vertical="center"/>
    </xf>
    <xf numFmtId="165" fontId="12" fillId="0" borderId="2" xfId="0" applyNumberFormat="1" applyFont="1" applyFill="1" applyBorder="1" applyAlignment="1">
      <alignment horizontal="center" vertical="center"/>
    </xf>
    <xf numFmtId="0" fontId="11" fillId="0" borderId="0" xfId="0" applyNumberFormat="1" applyFont="1" applyFill="1" applyBorder="1" applyAlignment="1">
      <alignment horizontal="left" vertical="top" wrapText="1"/>
    </xf>
    <xf numFmtId="0" fontId="11" fillId="0" borderId="0" xfId="0" applyNumberFormat="1" applyFont="1" applyFill="1" applyBorder="1" applyAlignment="1">
      <alignment horizontal="left" vertical="top"/>
    </xf>
    <xf numFmtId="0" fontId="0" fillId="0" borderId="0" xfId="0" applyNumberFormat="1" applyFont="1" applyFill="1" applyAlignment="1">
      <alignment horizontal="left" vertical="top" wrapText="1"/>
    </xf>
    <xf numFmtId="0" fontId="0" fillId="0" borderId="0" xfId="0" applyNumberFormat="1" applyFont="1" applyFill="1" applyAlignment="1">
      <alignment horizontal="right" vertical="top"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7"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165" fontId="11" fillId="0" borderId="0" xfId="0" applyNumberFormat="1" applyFont="1" applyFill="1" applyBorder="1" applyAlignment="1">
      <alignment horizontal="left" vertical="top" wrapText="1"/>
    </xf>
    <xf numFmtId="165" fontId="11" fillId="0" borderId="0" xfId="0" applyNumberFormat="1" applyFont="1" applyFill="1" applyBorder="1" applyAlignment="1">
      <alignment horizontal="left" vertical="top"/>
    </xf>
    <xf numFmtId="164" fontId="13" fillId="0" borderId="0" xfId="0" applyFont="1" applyFill="1" applyAlignment="1">
      <alignment horizontal="center" vertical="center" wrapText="1"/>
    </xf>
    <xf numFmtId="49" fontId="13" fillId="0" borderId="0" xfId="0" applyNumberFormat="1" applyFont="1" applyFill="1" applyAlignment="1">
      <alignment horizontal="center" vertical="center" wrapText="1"/>
    </xf>
    <xf numFmtId="0" fontId="15" fillId="0" borderId="0" xfId="2" applyFont="1" applyBorder="1" applyAlignment="1">
      <alignment horizontal="left" vertical="top" wrapText="1"/>
    </xf>
    <xf numFmtId="0" fontId="15" fillId="0" borderId="0" xfId="2" applyFont="1" applyBorder="1" applyAlignment="1">
      <alignment horizontal="left" vertical="top"/>
    </xf>
    <xf numFmtId="0" fontId="13" fillId="0" borderId="2" xfId="2" applyFont="1" applyBorder="1" applyAlignment="1">
      <alignment horizontal="center" vertical="center"/>
    </xf>
    <xf numFmtId="0" fontId="16" fillId="0" borderId="2" xfId="2" applyFont="1" applyFill="1" applyBorder="1" applyAlignment="1">
      <alignment horizontal="center" vertical="center" wrapText="1"/>
    </xf>
    <xf numFmtId="165" fontId="15" fillId="4" borderId="0" xfId="2" applyNumberFormat="1" applyFont="1" applyFill="1" applyBorder="1" applyAlignment="1">
      <alignment horizontal="center"/>
    </xf>
    <xf numFmtId="0" fontId="13" fillId="0" borderId="0" xfId="2" applyFont="1" applyBorder="1" applyAlignment="1">
      <alignment horizontal="center" vertical="top" wrapText="1"/>
    </xf>
    <xf numFmtId="0" fontId="12" fillId="0" borderId="2" xfId="2" applyFont="1" applyBorder="1" applyAlignment="1">
      <alignment horizontal="left" wrapText="1"/>
    </xf>
    <xf numFmtId="165" fontId="12" fillId="0" borderId="3" xfId="2" applyNumberFormat="1" applyFont="1" applyBorder="1" applyAlignment="1">
      <alignment horizontal="center" wrapText="1"/>
    </xf>
    <xf numFmtId="164" fontId="0" fillId="0" borderId="5" xfId="0" applyNumberFormat="1" applyFont="1" applyFill="1" applyBorder="1" applyAlignment="1">
      <alignment horizontal="center" wrapText="1"/>
    </xf>
    <xf numFmtId="0" fontId="14" fillId="0" borderId="2" xfId="2" applyFont="1" applyBorder="1" applyAlignment="1">
      <alignment vertical="justify" wrapText="1"/>
    </xf>
    <xf numFmtId="165" fontId="14" fillId="0" borderId="3" xfId="2" applyNumberFormat="1" applyFont="1" applyBorder="1" applyAlignment="1">
      <alignment horizontal="center" wrapText="1"/>
    </xf>
    <xf numFmtId="0" fontId="11" fillId="0" borderId="2" xfId="2" applyFont="1" applyBorder="1" applyAlignment="1">
      <alignment wrapText="1"/>
    </xf>
    <xf numFmtId="165" fontId="11" fillId="0" borderId="3" xfId="2" applyNumberFormat="1" applyFont="1" applyBorder="1" applyAlignment="1">
      <alignment horizontal="center" wrapText="1"/>
    </xf>
    <xf numFmtId="0" fontId="14" fillId="0" borderId="3" xfId="2" applyFont="1" applyBorder="1" applyAlignment="1">
      <alignment horizontal="left" vertical="justify" wrapText="1"/>
    </xf>
    <xf numFmtId="0" fontId="14" fillId="0" borderId="4" xfId="2" applyFont="1" applyBorder="1" applyAlignment="1">
      <alignment horizontal="left" vertical="justify" wrapText="1"/>
    </xf>
    <xf numFmtId="0" fontId="14" fillId="0" borderId="5" xfId="2" applyFont="1" applyBorder="1" applyAlignment="1">
      <alignment horizontal="left" vertical="justify" wrapText="1"/>
    </xf>
    <xf numFmtId="165" fontId="11" fillId="4" borderId="2" xfId="2" applyNumberFormat="1" applyFont="1" applyFill="1" applyBorder="1" applyAlignment="1">
      <alignment horizontal="center"/>
    </xf>
    <xf numFmtId="165" fontId="14" fillId="0" borderId="2" xfId="2" applyNumberFormat="1" applyFont="1" applyBorder="1" applyAlignment="1">
      <alignment horizontal="center"/>
    </xf>
    <xf numFmtId="164" fontId="6" fillId="0" borderId="5" xfId="0" applyNumberFormat="1" applyFont="1" applyFill="1" applyBorder="1" applyAlignment="1">
      <alignment horizontal="center" wrapText="1"/>
    </xf>
    <xf numFmtId="0" fontId="32" fillId="0" borderId="2" xfId="2" applyFont="1" applyBorder="1" applyAlignment="1">
      <alignment horizontal="center" wrapText="1"/>
    </xf>
    <xf numFmtId="0" fontId="32" fillId="0" borderId="2" xfId="2" applyFont="1" applyBorder="1" applyAlignment="1">
      <alignment horizontal="center" vertical="center"/>
    </xf>
    <xf numFmtId="0" fontId="12" fillId="0" borderId="2" xfId="2" applyFont="1" applyBorder="1" applyAlignment="1">
      <alignment horizontal="center" vertical="center"/>
    </xf>
    <xf numFmtId="0" fontId="23" fillId="0" borderId="14" xfId="2" applyFont="1" applyBorder="1" applyAlignment="1">
      <alignment horizontal="left" vertical="top" wrapText="1"/>
    </xf>
    <xf numFmtId="0" fontId="23" fillId="0" borderId="0" xfId="2" applyFont="1" applyBorder="1" applyAlignment="1">
      <alignment horizontal="left" vertical="top"/>
    </xf>
    <xf numFmtId="0" fontId="23" fillId="0" borderId="15" xfId="2" applyFont="1" applyBorder="1" applyAlignment="1">
      <alignment horizontal="left" vertical="top"/>
    </xf>
    <xf numFmtId="165" fontId="19" fillId="0" borderId="2" xfId="2" applyNumberFormat="1" applyFont="1" applyBorder="1" applyAlignment="1">
      <alignment horizontal="center" wrapText="1"/>
    </xf>
    <xf numFmtId="165" fontId="19" fillId="0" borderId="5" xfId="2" applyNumberFormat="1" applyFont="1" applyBorder="1" applyAlignment="1">
      <alignment horizontal="center" wrapText="1"/>
    </xf>
    <xf numFmtId="0" fontId="20" fillId="0" borderId="2" xfId="2" applyFont="1" applyBorder="1" applyAlignment="1">
      <alignment horizontal="center" vertical="justify" wrapText="1"/>
    </xf>
    <xf numFmtId="165" fontId="20" fillId="0" borderId="5" xfId="2" applyNumberFormat="1" applyFont="1" applyBorder="1" applyAlignment="1">
      <alignment horizontal="center"/>
    </xf>
    <xf numFmtId="165" fontId="20" fillId="0" borderId="2" xfId="2" applyNumberFormat="1" applyFont="1" applyBorder="1" applyAlignment="1">
      <alignment horizontal="center"/>
    </xf>
    <xf numFmtId="0" fontId="19" fillId="0" borderId="2" xfId="2" applyFont="1" applyBorder="1" applyAlignment="1">
      <alignment horizontal="center" wrapText="1"/>
    </xf>
    <xf numFmtId="0" fontId="24" fillId="0" borderId="6" xfId="2" applyFont="1" applyBorder="1" applyAlignment="1">
      <alignment horizontal="center" vertical="top" wrapText="1"/>
    </xf>
    <xf numFmtId="0" fontId="24" fillId="0" borderId="16" xfId="2" applyFont="1" applyBorder="1" applyAlignment="1">
      <alignment horizontal="center" vertical="top" wrapText="1"/>
    </xf>
    <xf numFmtId="0" fontId="24" fillId="0" borderId="7" xfId="2" applyFont="1" applyBorder="1" applyAlignment="1">
      <alignment horizontal="center" vertical="top" wrapText="1"/>
    </xf>
    <xf numFmtId="165" fontId="24" fillId="0" borderId="8" xfId="2" applyNumberFormat="1" applyFont="1" applyBorder="1" applyAlignment="1">
      <alignment horizontal="center" vertical="center"/>
    </xf>
    <xf numFmtId="165" fontId="24" fillId="0" borderId="10" xfId="2" applyNumberFormat="1" applyFont="1" applyBorder="1" applyAlignment="1">
      <alignment horizontal="center" vertical="center"/>
    </xf>
    <xf numFmtId="165" fontId="24" fillId="0" borderId="11" xfId="2" applyNumberFormat="1" applyFont="1" applyBorder="1" applyAlignment="1">
      <alignment horizontal="center" vertical="center"/>
    </xf>
    <xf numFmtId="165" fontId="24" fillId="0" borderId="13" xfId="2" applyNumberFormat="1" applyFont="1" applyBorder="1" applyAlignment="1">
      <alignment horizontal="center" vertical="center"/>
    </xf>
    <xf numFmtId="0" fontId="24" fillId="0" borderId="2" xfId="2" applyFont="1" applyBorder="1" applyAlignment="1">
      <alignment horizontal="center" vertical="center" wrapText="1"/>
    </xf>
    <xf numFmtId="0" fontId="19" fillId="0" borderId="2" xfId="2" applyFont="1" applyBorder="1" applyAlignment="1">
      <alignment horizontal="center" vertical="justify" wrapText="1"/>
    </xf>
    <xf numFmtId="0" fontId="24" fillId="0" borderId="3" xfId="2" applyFont="1" applyBorder="1" applyAlignment="1">
      <alignment horizontal="center" vertical="center" wrapText="1"/>
    </xf>
    <xf numFmtId="0" fontId="24" fillId="0" borderId="4" xfId="2" applyFont="1" applyBorder="1" applyAlignment="1">
      <alignment horizontal="center" vertical="center" wrapText="1"/>
    </xf>
    <xf numFmtId="0" fontId="24" fillId="0" borderId="5" xfId="2" applyFont="1" applyBorder="1" applyAlignment="1">
      <alignment horizontal="center" vertical="center" wrapText="1"/>
    </xf>
    <xf numFmtId="165" fontId="14" fillId="0" borderId="5" xfId="2" applyNumberFormat="1" applyFont="1" applyBorder="1" applyAlignment="1">
      <alignment horizontal="center"/>
    </xf>
    <xf numFmtId="165" fontId="19" fillId="0" borderId="2" xfId="2" applyNumberFormat="1" applyFont="1" applyBorder="1" applyAlignment="1">
      <alignment horizontal="center"/>
    </xf>
    <xf numFmtId="165" fontId="19" fillId="0" borderId="5" xfId="2" applyNumberFormat="1" applyFont="1" applyBorder="1" applyAlignment="1">
      <alignment horizontal="center"/>
    </xf>
  </cellXfs>
  <cellStyles count="11">
    <cellStyle name="Normal" xfId="4"/>
    <cellStyle name="Обычный" xfId="0" builtinId="0"/>
    <cellStyle name="Обычный 2" xfId="2"/>
    <cellStyle name="Обычный 3" xfId="5"/>
    <cellStyle name="Обычный 4" xfId="9"/>
    <cellStyle name="Обычный 5" xfId="7"/>
    <cellStyle name="Обычный 6" xfId="8"/>
    <cellStyle name="Обычный 7" xfId="3"/>
    <cellStyle name="Стиль 1" xfId="1"/>
    <cellStyle name="Финансовый 2" xfId="10"/>
    <cellStyle name="Финансовый 3" xfId="6"/>
  </cellStyles>
  <dxfs count="6">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mruColors>
      <color rgb="FF00E6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view="pageBreakPreview" zoomScaleSheetLayoutView="100" workbookViewId="0">
      <selection activeCell="A2" sqref="A2:F2"/>
    </sheetView>
  </sheetViews>
  <sheetFormatPr defaultRowHeight="12.75" x14ac:dyDescent="0.2"/>
  <cols>
    <col min="1" max="1" width="54.6640625" customWidth="1"/>
    <col min="2" max="2" width="27.6640625" customWidth="1"/>
    <col min="3" max="3" width="4.1640625" customWidth="1"/>
    <col min="4" max="4" width="7.1640625" customWidth="1"/>
    <col min="5" max="5" width="10.5" customWidth="1"/>
    <col min="6" max="6" width="16.6640625" hidden="1" customWidth="1"/>
  </cols>
  <sheetData>
    <row r="1" spans="1:6" ht="93.75" customHeight="1" x14ac:dyDescent="0.2">
      <c r="A1" s="11" t="s">
        <v>0</v>
      </c>
      <c r="B1" s="251" t="s">
        <v>41</v>
      </c>
      <c r="C1" s="251"/>
      <c r="D1" s="251"/>
      <c r="E1" s="251"/>
      <c r="F1" s="251"/>
    </row>
    <row r="2" spans="1:6" ht="109.5" customHeight="1" x14ac:dyDescent="0.2">
      <c r="A2" s="255" t="s">
        <v>43</v>
      </c>
      <c r="B2" s="255"/>
      <c r="C2" s="255"/>
      <c r="D2" s="255"/>
      <c r="E2" s="255"/>
      <c r="F2" s="255"/>
    </row>
    <row r="3" spans="1:6" ht="6" customHeight="1" x14ac:dyDescent="0.2">
      <c r="A3" s="3" t="s">
        <v>0</v>
      </c>
      <c r="B3" s="3"/>
      <c r="C3" s="256"/>
      <c r="D3" s="256"/>
      <c r="E3" s="256"/>
      <c r="F3" s="256"/>
    </row>
    <row r="4" spans="1:6" ht="15" customHeight="1" x14ac:dyDescent="0.2">
      <c r="A4" s="252" t="s">
        <v>24</v>
      </c>
      <c r="B4" s="252" t="s">
        <v>23</v>
      </c>
      <c r="C4" s="252"/>
      <c r="D4" s="252"/>
      <c r="E4" s="252"/>
      <c r="F4" s="252"/>
    </row>
    <row r="5" spans="1:6" ht="60.75" customHeight="1" x14ac:dyDescent="0.2">
      <c r="A5" s="252"/>
      <c r="B5" s="218" t="s">
        <v>88</v>
      </c>
      <c r="C5" s="252" t="s">
        <v>25</v>
      </c>
      <c r="D5" s="252"/>
      <c r="E5" s="252"/>
      <c r="F5" s="252"/>
    </row>
    <row r="6" spans="1:6" ht="13.7" customHeight="1" x14ac:dyDescent="0.2">
      <c r="A6" s="148" t="s">
        <v>8</v>
      </c>
      <c r="B6" s="148">
        <v>2</v>
      </c>
      <c r="C6" s="257">
        <v>3</v>
      </c>
      <c r="D6" s="257"/>
      <c r="E6" s="257"/>
      <c r="F6" s="257"/>
    </row>
    <row r="7" spans="1:6" ht="14.45" customHeight="1" x14ac:dyDescent="0.2">
      <c r="A7" s="91" t="s">
        <v>44</v>
      </c>
      <c r="B7" s="224"/>
      <c r="C7" s="253" t="s">
        <v>0</v>
      </c>
      <c r="D7" s="253"/>
      <c r="E7" s="253"/>
      <c r="F7" s="253"/>
    </row>
    <row r="8" spans="1:6" ht="38.25" x14ac:dyDescent="0.2">
      <c r="A8" s="91" t="s">
        <v>45</v>
      </c>
      <c r="B8" s="225"/>
      <c r="C8" s="254"/>
      <c r="D8" s="254"/>
      <c r="E8" s="254"/>
      <c r="F8" s="254"/>
    </row>
    <row r="9" spans="1:6" ht="38.25" x14ac:dyDescent="0.2">
      <c r="A9" s="92" t="s">
        <v>46</v>
      </c>
      <c r="B9" s="226"/>
      <c r="C9" s="253">
        <v>100</v>
      </c>
      <c r="D9" s="253"/>
      <c r="E9" s="253"/>
      <c r="F9" s="253"/>
    </row>
    <row r="10" spans="1:6" ht="25.5" x14ac:dyDescent="0.2">
      <c r="A10" s="91" t="s">
        <v>47</v>
      </c>
      <c r="B10" s="227"/>
      <c r="C10" s="253"/>
      <c r="D10" s="253"/>
      <c r="E10" s="253"/>
      <c r="F10" s="253"/>
    </row>
    <row r="11" spans="1:6" x14ac:dyDescent="0.2">
      <c r="A11" s="92" t="s">
        <v>48</v>
      </c>
      <c r="B11" s="227">
        <v>100</v>
      </c>
      <c r="C11" s="253"/>
      <c r="D11" s="253"/>
      <c r="E11" s="253"/>
      <c r="F11" s="253"/>
    </row>
    <row r="12" spans="1:6" ht="38.25" x14ac:dyDescent="0.2">
      <c r="A12" s="92" t="s">
        <v>49</v>
      </c>
      <c r="B12" s="227">
        <v>100</v>
      </c>
      <c r="C12" s="253"/>
      <c r="D12" s="253"/>
      <c r="E12" s="253"/>
      <c r="F12" s="253"/>
    </row>
    <row r="13" spans="1:6" ht="25.5" x14ac:dyDescent="0.2">
      <c r="A13" s="91" t="s">
        <v>47</v>
      </c>
      <c r="B13" s="227"/>
      <c r="C13" s="253"/>
      <c r="D13" s="253"/>
      <c r="E13" s="253"/>
      <c r="F13" s="253"/>
    </row>
    <row r="14" spans="1:6" x14ac:dyDescent="0.2">
      <c r="A14" s="92" t="s">
        <v>50</v>
      </c>
      <c r="B14" s="227">
        <v>100</v>
      </c>
      <c r="C14" s="253"/>
      <c r="D14" s="253"/>
      <c r="E14" s="253"/>
      <c r="F14" s="253"/>
    </row>
    <row r="15" spans="1:6" ht="51" x14ac:dyDescent="0.2">
      <c r="A15" s="92" t="s">
        <v>51</v>
      </c>
      <c r="B15" s="227">
        <v>100</v>
      </c>
      <c r="C15" s="253"/>
      <c r="D15" s="253"/>
      <c r="E15" s="253"/>
      <c r="F15" s="253"/>
    </row>
    <row r="16" spans="1:6" ht="25.5" x14ac:dyDescent="0.2">
      <c r="A16" s="92" t="s">
        <v>52</v>
      </c>
      <c r="B16" s="227">
        <v>100</v>
      </c>
      <c r="C16" s="253"/>
      <c r="D16" s="253"/>
      <c r="E16" s="253"/>
      <c r="F16" s="253"/>
    </row>
    <row r="17" spans="1:6" x14ac:dyDescent="0.2">
      <c r="A17" s="92" t="s">
        <v>53</v>
      </c>
      <c r="B17" s="227">
        <v>100</v>
      </c>
      <c r="C17" s="253"/>
      <c r="D17" s="253"/>
      <c r="E17" s="253"/>
      <c r="F17" s="253"/>
    </row>
    <row r="18" spans="1:6" ht="25.5" x14ac:dyDescent="0.2">
      <c r="A18" s="91" t="s">
        <v>54</v>
      </c>
      <c r="B18" s="227"/>
      <c r="C18" s="253"/>
      <c r="D18" s="253"/>
      <c r="E18" s="253"/>
      <c r="F18" s="253"/>
    </row>
    <row r="19" spans="1:6" ht="25.5" x14ac:dyDescent="0.2">
      <c r="A19" s="92" t="s">
        <v>55</v>
      </c>
      <c r="B19" s="227">
        <v>100</v>
      </c>
      <c r="C19" s="253"/>
      <c r="D19" s="253"/>
      <c r="E19" s="253"/>
      <c r="F19" s="253"/>
    </row>
    <row r="20" spans="1:6" ht="25.5" x14ac:dyDescent="0.2">
      <c r="A20" s="92" t="s">
        <v>56</v>
      </c>
      <c r="B20" s="94"/>
      <c r="C20" s="258">
        <v>100</v>
      </c>
      <c r="D20" s="258"/>
      <c r="E20" s="258"/>
      <c r="F20" s="94"/>
    </row>
    <row r="21" spans="1:6" ht="106.5" customHeight="1" x14ac:dyDescent="0.2">
      <c r="A21" s="93" t="s">
        <v>57</v>
      </c>
      <c r="B21" s="217">
        <v>100</v>
      </c>
      <c r="C21" s="258"/>
      <c r="D21" s="258"/>
      <c r="E21" s="258"/>
      <c r="F21" s="94"/>
    </row>
    <row r="22" spans="1:6" ht="91.5" customHeight="1" x14ac:dyDescent="0.2">
      <c r="A22" s="93" t="s">
        <v>58</v>
      </c>
      <c r="B22" s="217">
        <v>100</v>
      </c>
      <c r="C22" s="259"/>
      <c r="D22" s="259"/>
      <c r="E22" s="259"/>
      <c r="F22" s="94"/>
    </row>
    <row r="23" spans="1:6" ht="89.25" x14ac:dyDescent="0.2">
      <c r="A23" s="93" t="s">
        <v>59</v>
      </c>
      <c r="B23" s="217"/>
      <c r="C23" s="259">
        <v>100</v>
      </c>
      <c r="D23" s="259"/>
      <c r="E23" s="259"/>
      <c r="F23" s="94"/>
    </row>
    <row r="24" spans="1:6" ht="38.25" x14ac:dyDescent="0.2">
      <c r="A24" s="92" t="s">
        <v>60</v>
      </c>
      <c r="B24" s="217">
        <v>100</v>
      </c>
      <c r="C24" s="259"/>
      <c r="D24" s="259"/>
      <c r="E24" s="259"/>
      <c r="F24" s="94"/>
    </row>
    <row r="25" spans="1:6" ht="25.5" x14ac:dyDescent="0.2">
      <c r="A25" s="92" t="s">
        <v>61</v>
      </c>
      <c r="B25" s="217"/>
      <c r="C25" s="259">
        <v>100</v>
      </c>
      <c r="D25" s="259"/>
      <c r="E25" s="259"/>
      <c r="F25" s="94"/>
    </row>
    <row r="26" spans="1:6" ht="25.5" x14ac:dyDescent="0.2">
      <c r="A26" s="92" t="s">
        <v>62</v>
      </c>
      <c r="B26" s="217">
        <v>100</v>
      </c>
      <c r="C26" s="259"/>
      <c r="D26" s="259"/>
      <c r="E26" s="259"/>
      <c r="F26" s="94"/>
    </row>
    <row r="27" spans="1:6" ht="25.5" x14ac:dyDescent="0.2">
      <c r="A27" s="92" t="s">
        <v>63</v>
      </c>
      <c r="B27" s="217"/>
      <c r="C27" s="259">
        <v>100</v>
      </c>
      <c r="D27" s="259"/>
      <c r="E27" s="259"/>
      <c r="F27" s="94"/>
    </row>
    <row r="28" spans="1:6" ht="38.25" x14ac:dyDescent="0.2">
      <c r="A28" s="92" t="s">
        <v>64</v>
      </c>
      <c r="B28" s="217">
        <v>100</v>
      </c>
      <c r="C28" s="259"/>
      <c r="D28" s="259"/>
      <c r="E28" s="259"/>
      <c r="F28" s="94"/>
    </row>
    <row r="29" spans="1:6" ht="38.25" x14ac:dyDescent="0.2">
      <c r="A29" s="92" t="s">
        <v>65</v>
      </c>
      <c r="B29" s="217"/>
      <c r="C29" s="259">
        <v>100</v>
      </c>
      <c r="D29" s="259"/>
      <c r="E29" s="259"/>
      <c r="F29" s="94"/>
    </row>
    <row r="30" spans="1:6" x14ac:dyDescent="0.2">
      <c r="A30" s="91" t="s">
        <v>66</v>
      </c>
      <c r="B30" s="217"/>
      <c r="C30" s="259"/>
      <c r="D30" s="259"/>
      <c r="E30" s="259"/>
      <c r="F30" s="94"/>
    </row>
    <row r="31" spans="1:6" ht="38.25" x14ac:dyDescent="0.2">
      <c r="A31" s="92" t="s">
        <v>67</v>
      </c>
      <c r="B31" s="217">
        <v>100</v>
      </c>
      <c r="C31" s="259"/>
      <c r="D31" s="259"/>
      <c r="E31" s="259"/>
      <c r="F31" s="94"/>
    </row>
    <row r="32" spans="1:6" ht="38.25" x14ac:dyDescent="0.2">
      <c r="A32" s="92" t="s">
        <v>68</v>
      </c>
      <c r="B32" s="217"/>
      <c r="C32" s="259">
        <v>100</v>
      </c>
      <c r="D32" s="259"/>
      <c r="E32" s="259"/>
      <c r="F32" s="94"/>
    </row>
    <row r="33" spans="1:6" x14ac:dyDescent="0.2">
      <c r="A33" s="91" t="s">
        <v>69</v>
      </c>
      <c r="B33" s="217"/>
      <c r="C33" s="259"/>
      <c r="D33" s="259"/>
      <c r="E33" s="259"/>
      <c r="F33" s="94"/>
    </row>
    <row r="34" spans="1:6" ht="51" x14ac:dyDescent="0.2">
      <c r="A34" s="92" t="s">
        <v>70</v>
      </c>
      <c r="B34" s="217">
        <v>100</v>
      </c>
      <c r="C34" s="259"/>
      <c r="D34" s="259"/>
      <c r="E34" s="259"/>
      <c r="F34" s="94"/>
    </row>
    <row r="35" spans="1:6" ht="51" x14ac:dyDescent="0.2">
      <c r="A35" s="92" t="s">
        <v>71</v>
      </c>
      <c r="B35" s="217"/>
      <c r="C35" s="259">
        <v>100</v>
      </c>
      <c r="D35" s="259"/>
      <c r="E35" s="259"/>
      <c r="F35" s="94"/>
    </row>
    <row r="36" spans="1:6" ht="51" x14ac:dyDescent="0.2">
      <c r="A36" s="92" t="s">
        <v>72</v>
      </c>
      <c r="B36" s="217">
        <v>100</v>
      </c>
      <c r="C36" s="259"/>
      <c r="D36" s="259"/>
      <c r="E36" s="259"/>
      <c r="F36" s="94"/>
    </row>
    <row r="37" spans="1:6" ht="51" x14ac:dyDescent="0.2">
      <c r="A37" s="92" t="s">
        <v>73</v>
      </c>
      <c r="B37" s="217"/>
      <c r="C37" s="259">
        <v>100</v>
      </c>
      <c r="D37" s="259"/>
      <c r="E37" s="259"/>
      <c r="F37" s="94"/>
    </row>
    <row r="38" spans="1:6" ht="51" x14ac:dyDescent="0.2">
      <c r="A38" s="92" t="s">
        <v>74</v>
      </c>
      <c r="B38" s="217">
        <v>100</v>
      </c>
      <c r="C38" s="259"/>
      <c r="D38" s="259"/>
      <c r="E38" s="259"/>
      <c r="F38" s="94"/>
    </row>
    <row r="39" spans="1:6" ht="51" x14ac:dyDescent="0.2">
      <c r="A39" s="92" t="s">
        <v>75</v>
      </c>
      <c r="B39" s="217"/>
      <c r="C39" s="259">
        <v>100</v>
      </c>
      <c r="D39" s="259"/>
      <c r="E39" s="259"/>
      <c r="F39" s="94"/>
    </row>
    <row r="40" spans="1:6" ht="76.5" x14ac:dyDescent="0.2">
      <c r="A40" s="92" t="s">
        <v>76</v>
      </c>
      <c r="B40" s="217">
        <v>100</v>
      </c>
      <c r="C40" s="259"/>
      <c r="D40" s="259"/>
      <c r="E40" s="259"/>
      <c r="F40" s="94"/>
    </row>
    <row r="41" spans="1:6" ht="76.5" x14ac:dyDescent="0.2">
      <c r="A41" s="92" t="s">
        <v>77</v>
      </c>
      <c r="B41" s="217"/>
      <c r="C41" s="259">
        <v>100</v>
      </c>
      <c r="D41" s="259"/>
      <c r="E41" s="259"/>
      <c r="F41" s="94"/>
    </row>
    <row r="42" spans="1:6" ht="38.25" x14ac:dyDescent="0.2">
      <c r="A42" s="92" t="s">
        <v>78</v>
      </c>
      <c r="B42" s="217">
        <v>100</v>
      </c>
      <c r="C42" s="259"/>
      <c r="D42" s="259"/>
      <c r="E42" s="259"/>
      <c r="F42" s="94"/>
    </row>
    <row r="43" spans="1:6" ht="38.25" x14ac:dyDescent="0.2">
      <c r="A43" s="92" t="s">
        <v>79</v>
      </c>
      <c r="B43" s="217"/>
      <c r="C43" s="259">
        <v>100</v>
      </c>
      <c r="D43" s="259"/>
      <c r="E43" s="259"/>
      <c r="F43" s="94"/>
    </row>
    <row r="44" spans="1:6" ht="25.5" x14ac:dyDescent="0.2">
      <c r="A44" s="92" t="s">
        <v>80</v>
      </c>
      <c r="B44" s="217">
        <v>100</v>
      </c>
      <c r="C44" s="259"/>
      <c r="D44" s="259"/>
      <c r="E44" s="259"/>
      <c r="F44" s="94"/>
    </row>
    <row r="45" spans="1:6" ht="25.5" x14ac:dyDescent="0.2">
      <c r="A45" s="92" t="s">
        <v>81</v>
      </c>
      <c r="B45" s="217"/>
      <c r="C45" s="259">
        <v>100</v>
      </c>
      <c r="D45" s="259"/>
      <c r="E45" s="259"/>
      <c r="F45" s="94"/>
    </row>
    <row r="46" spans="1:6" ht="63.75" x14ac:dyDescent="0.2">
      <c r="A46" s="92" t="s">
        <v>82</v>
      </c>
      <c r="B46" s="217">
        <v>100</v>
      </c>
      <c r="C46" s="259"/>
      <c r="D46" s="259"/>
      <c r="E46" s="259"/>
      <c r="F46" s="94"/>
    </row>
    <row r="47" spans="1:6" ht="63.75" x14ac:dyDescent="0.2">
      <c r="A47" s="92" t="s">
        <v>83</v>
      </c>
      <c r="B47" s="217"/>
      <c r="C47" s="259">
        <v>100</v>
      </c>
      <c r="D47" s="259"/>
      <c r="E47" s="259"/>
      <c r="F47" s="94"/>
    </row>
    <row r="48" spans="1:6" ht="25.5" x14ac:dyDescent="0.2">
      <c r="A48" s="92" t="s">
        <v>84</v>
      </c>
      <c r="B48" s="217">
        <v>100</v>
      </c>
      <c r="C48" s="259"/>
      <c r="D48" s="259"/>
      <c r="E48" s="259"/>
      <c r="F48" s="94"/>
    </row>
    <row r="49" spans="1:6" ht="25.5" x14ac:dyDescent="0.2">
      <c r="A49" s="92" t="s">
        <v>85</v>
      </c>
      <c r="B49" s="217"/>
      <c r="C49" s="259">
        <v>100</v>
      </c>
      <c r="D49" s="259"/>
      <c r="E49" s="259"/>
      <c r="F49" s="94"/>
    </row>
    <row r="50" spans="1:6" ht="25.5" x14ac:dyDescent="0.2">
      <c r="A50" s="92" t="s">
        <v>86</v>
      </c>
      <c r="B50" s="217">
        <v>100</v>
      </c>
      <c r="C50" s="259"/>
      <c r="D50" s="259"/>
      <c r="E50" s="259"/>
      <c r="F50" s="94"/>
    </row>
    <row r="51" spans="1:6" ht="25.5" x14ac:dyDescent="0.2">
      <c r="A51" s="92" t="s">
        <v>87</v>
      </c>
      <c r="B51" s="217"/>
      <c r="C51" s="259">
        <v>100</v>
      </c>
      <c r="D51" s="259"/>
      <c r="E51" s="259"/>
      <c r="F51" s="94"/>
    </row>
  </sheetData>
  <mergeCells count="52">
    <mergeCell ref="C50:E50"/>
    <mergeCell ref="C51:E51"/>
    <mergeCell ref="C45:E45"/>
    <mergeCell ref="C46:E46"/>
    <mergeCell ref="C47:E47"/>
    <mergeCell ref="C48:E48"/>
    <mergeCell ref="C49:E49"/>
    <mergeCell ref="C40:E40"/>
    <mergeCell ref="C41:E41"/>
    <mergeCell ref="C42:E42"/>
    <mergeCell ref="C43:E43"/>
    <mergeCell ref="C44:E44"/>
    <mergeCell ref="C35:E35"/>
    <mergeCell ref="C36:E36"/>
    <mergeCell ref="C37:E37"/>
    <mergeCell ref="C38:E38"/>
    <mergeCell ref="C39:E39"/>
    <mergeCell ref="C30:E30"/>
    <mergeCell ref="C31:E31"/>
    <mergeCell ref="C32:E32"/>
    <mergeCell ref="C33:E33"/>
    <mergeCell ref="C34:E34"/>
    <mergeCell ref="C25:E25"/>
    <mergeCell ref="C26:E26"/>
    <mergeCell ref="C27:E27"/>
    <mergeCell ref="C28:E28"/>
    <mergeCell ref="C29:E29"/>
    <mergeCell ref="C20:E20"/>
    <mergeCell ref="C21:E21"/>
    <mergeCell ref="C22:E22"/>
    <mergeCell ref="C23:E23"/>
    <mergeCell ref="C24:E24"/>
    <mergeCell ref="C19:F19"/>
    <mergeCell ref="B4:F4"/>
    <mergeCell ref="C5:F5"/>
    <mergeCell ref="C16:F16"/>
    <mergeCell ref="C17:F17"/>
    <mergeCell ref="C18:F18"/>
    <mergeCell ref="B1:F1"/>
    <mergeCell ref="A4:A5"/>
    <mergeCell ref="C13:F13"/>
    <mergeCell ref="C14:F14"/>
    <mergeCell ref="C15:F15"/>
    <mergeCell ref="C7:F7"/>
    <mergeCell ref="C8:F8"/>
    <mergeCell ref="C9:F9"/>
    <mergeCell ref="C10:F10"/>
    <mergeCell ref="C11:F11"/>
    <mergeCell ref="C12:F12"/>
    <mergeCell ref="A2:F2"/>
    <mergeCell ref="C3:F3"/>
    <mergeCell ref="C6:F6"/>
  </mergeCell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topLeftCell="A52" zoomScaleSheetLayoutView="100" workbookViewId="0">
      <selection activeCell="F49" sqref="F49"/>
    </sheetView>
  </sheetViews>
  <sheetFormatPr defaultRowHeight="15.75" x14ac:dyDescent="0.2"/>
  <cols>
    <col min="1" max="1" width="24.33203125" style="13" customWidth="1"/>
    <col min="2" max="2" width="66.83203125" style="16" customWidth="1"/>
    <col min="3" max="4" width="14.5" style="16" customWidth="1"/>
    <col min="5" max="5" width="15.1640625" style="14" customWidth="1"/>
    <col min="6" max="6" width="52.83203125" style="235" customWidth="1"/>
    <col min="7" max="7" width="15.83203125" style="14" customWidth="1"/>
    <col min="8" max="8" width="17" style="15" customWidth="1"/>
    <col min="9" max="9" width="13.83203125" style="16" bestFit="1" customWidth="1"/>
    <col min="10" max="10" width="12.5" style="16" bestFit="1" customWidth="1"/>
    <col min="11" max="16384" width="9.33203125" style="16"/>
  </cols>
  <sheetData>
    <row r="1" spans="1:9" x14ac:dyDescent="0.25">
      <c r="B1" s="12"/>
      <c r="C1" s="263" t="s">
        <v>42</v>
      </c>
      <c r="D1" s="264"/>
      <c r="E1" s="264"/>
      <c r="F1" s="234"/>
    </row>
    <row r="2" spans="1:9" x14ac:dyDescent="0.25">
      <c r="B2" s="12"/>
      <c r="C2" s="264"/>
      <c r="D2" s="264"/>
      <c r="E2" s="264"/>
      <c r="F2" s="234"/>
    </row>
    <row r="3" spans="1:9" x14ac:dyDescent="0.25">
      <c r="B3" s="12"/>
      <c r="C3" s="264"/>
      <c r="D3" s="264"/>
      <c r="E3" s="264"/>
      <c r="F3" s="234"/>
    </row>
    <row r="4" spans="1:9" ht="33.75" customHeight="1" x14ac:dyDescent="0.25">
      <c r="B4" s="12"/>
      <c r="C4" s="264"/>
      <c r="D4" s="264"/>
      <c r="E4" s="264"/>
      <c r="F4" s="230"/>
    </row>
    <row r="5" spans="1:9" ht="12.75" customHeight="1" x14ac:dyDescent="0.2">
      <c r="C5" s="264"/>
      <c r="D5" s="264"/>
      <c r="E5" s="264"/>
      <c r="F5" s="234"/>
    </row>
    <row r="6" spans="1:9" ht="49.5" customHeight="1" x14ac:dyDescent="0.2">
      <c r="A6" s="260" t="s">
        <v>89</v>
      </c>
      <c r="B6" s="260"/>
      <c r="C6" s="260"/>
      <c r="D6" s="260"/>
      <c r="E6" s="260"/>
      <c r="F6" s="230"/>
    </row>
    <row r="7" spans="1:9" x14ac:dyDescent="0.2">
      <c r="A7" s="17"/>
      <c r="B7" s="18"/>
      <c r="C7" s="18"/>
      <c r="D7" s="18"/>
      <c r="E7" s="19" t="s">
        <v>1</v>
      </c>
    </row>
    <row r="8" spans="1:9" s="22" customFormat="1" x14ac:dyDescent="0.2">
      <c r="A8" s="261" t="s">
        <v>28</v>
      </c>
      <c r="B8" s="261" t="s">
        <v>2</v>
      </c>
      <c r="C8" s="262" t="s">
        <v>7</v>
      </c>
      <c r="D8" s="262"/>
      <c r="E8" s="262"/>
      <c r="F8" s="231"/>
      <c r="G8" s="20" t="s">
        <v>172</v>
      </c>
      <c r="H8" s="21"/>
    </row>
    <row r="9" spans="1:9" s="22" customFormat="1" ht="16.5" customHeight="1" x14ac:dyDescent="0.2">
      <c r="A9" s="261"/>
      <c r="B9" s="261"/>
      <c r="C9" s="30" t="s">
        <v>90</v>
      </c>
      <c r="D9" s="30" t="s">
        <v>91</v>
      </c>
      <c r="E9" s="30" t="s">
        <v>92</v>
      </c>
      <c r="F9" s="231"/>
      <c r="G9" s="128">
        <v>2022</v>
      </c>
      <c r="H9" s="128">
        <v>2023</v>
      </c>
      <c r="I9" s="128">
        <v>2024</v>
      </c>
    </row>
    <row r="10" spans="1:9" s="24" customFormat="1" x14ac:dyDescent="0.2">
      <c r="A10" s="23">
        <v>1</v>
      </c>
      <c r="B10" s="23">
        <v>2</v>
      </c>
      <c r="C10" s="23" t="s">
        <v>10</v>
      </c>
      <c r="D10" s="23" t="s">
        <v>11</v>
      </c>
      <c r="E10" s="23" t="s">
        <v>12</v>
      </c>
      <c r="F10" s="232"/>
      <c r="G10" s="20">
        <v>35705.1</v>
      </c>
      <c r="H10" s="211">
        <v>37278.199999999997</v>
      </c>
      <c r="I10" s="212" t="s">
        <v>532</v>
      </c>
    </row>
    <row r="11" spans="1:9" s="28" customFormat="1" x14ac:dyDescent="0.2">
      <c r="A11" s="95" t="s">
        <v>93</v>
      </c>
      <c r="B11" s="110" t="s">
        <v>125</v>
      </c>
      <c r="C11" s="73">
        <f>C12</f>
        <v>204020.7</v>
      </c>
      <c r="D11" s="73">
        <f t="shared" ref="D11:E11" si="0">D12</f>
        <v>163051.90000000002</v>
      </c>
      <c r="E11" s="73">
        <f t="shared" si="0"/>
        <v>124718.49999999999</v>
      </c>
      <c r="F11" s="233"/>
      <c r="G11" s="26">
        <f>G10+C11</f>
        <v>239725.80000000002</v>
      </c>
      <c r="H11" s="26">
        <f>H10+D11</f>
        <v>200330.10000000003</v>
      </c>
      <c r="I11" s="26">
        <f t="shared" ref="I11" si="1">I10+E11</f>
        <v>162998.79999999999</v>
      </c>
    </row>
    <row r="12" spans="1:9" s="28" customFormat="1" ht="25.5" x14ac:dyDescent="0.2">
      <c r="A12" s="95" t="s">
        <v>94</v>
      </c>
      <c r="B12" s="111" t="s">
        <v>126</v>
      </c>
      <c r="C12" s="73">
        <f>C13+C18+C31+C55</f>
        <v>204020.7</v>
      </c>
      <c r="D12" s="73">
        <f>D13+D18+D31+D55</f>
        <v>163051.90000000002</v>
      </c>
      <c r="E12" s="73">
        <f>E13+E18+E31+E55</f>
        <v>124718.49999999999</v>
      </c>
      <c r="F12" s="233"/>
      <c r="G12" s="26"/>
      <c r="H12" s="27"/>
    </row>
    <row r="13" spans="1:9" s="28" customFormat="1" x14ac:dyDescent="0.2">
      <c r="A13" s="96" t="s">
        <v>95</v>
      </c>
      <c r="B13" s="127" t="s">
        <v>127</v>
      </c>
      <c r="C13" s="73">
        <f>C14+C16</f>
        <v>36100.6</v>
      </c>
      <c r="D13" s="73">
        <f t="shared" ref="D13:E13" si="2">D14+D16</f>
        <v>36215.300000000003</v>
      </c>
      <c r="E13" s="73">
        <f t="shared" si="2"/>
        <v>36215.300000000003</v>
      </c>
      <c r="F13" s="233"/>
      <c r="G13" s="26"/>
      <c r="H13" s="27"/>
    </row>
    <row r="14" spans="1:9" s="28" customFormat="1" x14ac:dyDescent="0.2">
      <c r="A14" s="96" t="s">
        <v>96</v>
      </c>
      <c r="B14" s="114" t="s">
        <v>128</v>
      </c>
      <c r="C14" s="73">
        <f>C15</f>
        <v>36100.6</v>
      </c>
      <c r="D14" s="73">
        <f t="shared" ref="D14:E14" si="3">D15</f>
        <v>36215.300000000003</v>
      </c>
      <c r="E14" s="73">
        <f t="shared" si="3"/>
        <v>36215.300000000003</v>
      </c>
      <c r="F14" s="233"/>
      <c r="G14" s="26"/>
      <c r="H14" s="27"/>
    </row>
    <row r="15" spans="1:9" s="28" customFormat="1" ht="37.5" customHeight="1" x14ac:dyDescent="0.2">
      <c r="A15" s="97" t="s">
        <v>97</v>
      </c>
      <c r="B15" s="113" t="s">
        <v>129</v>
      </c>
      <c r="C15" s="29">
        <v>36100.6</v>
      </c>
      <c r="D15" s="29">
        <v>36215.300000000003</v>
      </c>
      <c r="E15" s="29">
        <v>36215.300000000003</v>
      </c>
      <c r="F15" s="233"/>
      <c r="G15" s="26"/>
      <c r="H15" s="27"/>
    </row>
    <row r="16" spans="1:9" s="28" customFormat="1" ht="25.5" hidden="1" x14ac:dyDescent="0.2">
      <c r="A16" s="96" t="s">
        <v>98</v>
      </c>
      <c r="B16" s="115" t="s">
        <v>130</v>
      </c>
      <c r="C16" s="73">
        <f>C17</f>
        <v>0</v>
      </c>
      <c r="D16" s="73">
        <f t="shared" ref="D16:E16" si="4">D17</f>
        <v>0</v>
      </c>
      <c r="E16" s="73">
        <f t="shared" si="4"/>
        <v>0</v>
      </c>
      <c r="F16" s="233"/>
      <c r="G16" s="26"/>
      <c r="H16" s="27"/>
    </row>
    <row r="17" spans="1:11" s="28" customFormat="1" ht="25.5" hidden="1" x14ac:dyDescent="0.2">
      <c r="A17" s="97" t="s">
        <v>99</v>
      </c>
      <c r="B17" s="112" t="s">
        <v>131</v>
      </c>
      <c r="C17" s="29">
        <v>0</v>
      </c>
      <c r="D17" s="29">
        <v>0</v>
      </c>
      <c r="E17" s="29">
        <v>0</v>
      </c>
      <c r="F17" s="233"/>
      <c r="G17" s="26"/>
      <c r="H17" s="27"/>
    </row>
    <row r="18" spans="1:11" s="28" customFormat="1" ht="25.5" x14ac:dyDescent="0.2">
      <c r="A18" s="95" t="s">
        <v>100</v>
      </c>
      <c r="B18" s="114" t="s">
        <v>132</v>
      </c>
      <c r="C18" s="73">
        <f>C19+C21+C23+C25+C27+C29</f>
        <v>78055</v>
      </c>
      <c r="D18" s="73">
        <f t="shared" ref="D18:E18" si="5">D19+D21+D23+D25+D27+D29</f>
        <v>41883.300000000003</v>
      </c>
      <c r="E18" s="73">
        <f t="shared" si="5"/>
        <v>3549.8999999999996</v>
      </c>
      <c r="F18" s="233"/>
      <c r="G18" s="26"/>
      <c r="H18" s="27"/>
    </row>
    <row r="19" spans="1:11" s="28" customFormat="1" ht="39" customHeight="1" x14ac:dyDescent="0.2">
      <c r="A19" s="98" t="s">
        <v>101</v>
      </c>
      <c r="B19" s="115" t="s">
        <v>133</v>
      </c>
      <c r="C19" s="73">
        <f>C20</f>
        <v>2407.1999999999998</v>
      </c>
      <c r="D19" s="73">
        <f t="shared" ref="D19:E19" si="6">D20</f>
        <v>2341.1999999999998</v>
      </c>
      <c r="E19" s="73">
        <f t="shared" si="6"/>
        <v>2341.1999999999998</v>
      </c>
      <c r="F19" s="233"/>
      <c r="G19" s="26"/>
      <c r="H19" s="27"/>
    </row>
    <row r="20" spans="1:11" s="28" customFormat="1" ht="50.25" customHeight="1" x14ac:dyDescent="0.2">
      <c r="A20" s="99" t="s">
        <v>102</v>
      </c>
      <c r="B20" s="113" t="s">
        <v>134</v>
      </c>
      <c r="C20" s="29">
        <v>2407.1999999999998</v>
      </c>
      <c r="D20" s="29">
        <v>2341.1999999999998</v>
      </c>
      <c r="E20" s="29">
        <v>2341.1999999999998</v>
      </c>
      <c r="F20" s="233"/>
      <c r="G20" s="26"/>
      <c r="H20" s="27"/>
    </row>
    <row r="21" spans="1:11" s="28" customFormat="1" ht="38.25" hidden="1" x14ac:dyDescent="0.2">
      <c r="A21" s="98" t="s">
        <v>103</v>
      </c>
      <c r="B21" s="116" t="s">
        <v>155</v>
      </c>
      <c r="C21" s="73">
        <f>C22</f>
        <v>0</v>
      </c>
      <c r="D21" s="73">
        <f t="shared" ref="D21:E21" si="7">D22</f>
        <v>0</v>
      </c>
      <c r="E21" s="73">
        <f t="shared" si="7"/>
        <v>0</v>
      </c>
      <c r="F21" s="233"/>
      <c r="G21" s="26"/>
      <c r="H21" s="27"/>
    </row>
    <row r="22" spans="1:11" s="28" customFormat="1" ht="38.25" hidden="1" x14ac:dyDescent="0.2">
      <c r="A22" s="99" t="s">
        <v>104</v>
      </c>
      <c r="B22" s="117" t="s">
        <v>135</v>
      </c>
      <c r="C22" s="29">
        <v>0</v>
      </c>
      <c r="D22" s="29">
        <v>0</v>
      </c>
      <c r="E22" s="29">
        <v>0</v>
      </c>
      <c r="F22" s="233"/>
      <c r="G22" s="26"/>
      <c r="H22" s="27"/>
    </row>
    <row r="23" spans="1:11" s="28" customFormat="1" ht="25.5" x14ac:dyDescent="0.2">
      <c r="A23" s="100" t="s">
        <v>105</v>
      </c>
      <c r="B23" s="116" t="s">
        <v>156</v>
      </c>
      <c r="C23" s="73">
        <f>C24</f>
        <v>1208.7</v>
      </c>
      <c r="D23" s="73">
        <f t="shared" ref="D23:E23" si="8">D24</f>
        <v>1208.7</v>
      </c>
      <c r="E23" s="73">
        <f t="shared" si="8"/>
        <v>1208.7</v>
      </c>
      <c r="F23" s="233"/>
      <c r="G23" s="26"/>
      <c r="H23" s="27"/>
    </row>
    <row r="24" spans="1:11" s="28" customFormat="1" ht="24.75" customHeight="1" x14ac:dyDescent="0.2">
      <c r="A24" s="101" t="s">
        <v>106</v>
      </c>
      <c r="B24" s="117" t="s">
        <v>136</v>
      </c>
      <c r="C24" s="29">
        <v>1208.7</v>
      </c>
      <c r="D24" s="29">
        <v>1208.7</v>
      </c>
      <c r="E24" s="29">
        <v>1208.7</v>
      </c>
      <c r="F24" s="233"/>
      <c r="G24" s="26"/>
      <c r="H24" s="27"/>
    </row>
    <row r="25" spans="1:11" s="28" customFormat="1" hidden="1" x14ac:dyDescent="0.2">
      <c r="A25" s="95" t="s">
        <v>107</v>
      </c>
      <c r="B25" s="114" t="s">
        <v>137</v>
      </c>
      <c r="C25" s="73">
        <f>C26</f>
        <v>0</v>
      </c>
      <c r="D25" s="73">
        <f t="shared" ref="D25:E25" si="9">D26</f>
        <v>0</v>
      </c>
      <c r="E25" s="73">
        <f t="shared" si="9"/>
        <v>0</v>
      </c>
      <c r="F25" s="233"/>
      <c r="G25" s="26"/>
      <c r="H25" s="27"/>
    </row>
    <row r="26" spans="1:11" s="28" customFormat="1" ht="25.5" hidden="1" x14ac:dyDescent="0.2">
      <c r="A26" s="97" t="s">
        <v>108</v>
      </c>
      <c r="B26" s="112" t="s">
        <v>138</v>
      </c>
      <c r="C26" s="29">
        <v>0</v>
      </c>
      <c r="D26" s="29">
        <v>0</v>
      </c>
      <c r="E26" s="29">
        <v>0</v>
      </c>
      <c r="F26" s="233"/>
      <c r="G26" s="26"/>
      <c r="H26" s="27"/>
    </row>
    <row r="27" spans="1:11" s="14" customFormat="1" ht="39.75" customHeight="1" x14ac:dyDescent="0.2">
      <c r="A27" s="102" t="s">
        <v>109</v>
      </c>
      <c r="B27" s="116" t="s">
        <v>157</v>
      </c>
      <c r="C27" s="126">
        <f>C28</f>
        <v>74439.100000000006</v>
      </c>
      <c r="D27" s="126">
        <f t="shared" ref="D27:E27" si="10">D28</f>
        <v>38333.4</v>
      </c>
      <c r="E27" s="126">
        <f t="shared" si="10"/>
        <v>0</v>
      </c>
      <c r="F27" s="231"/>
      <c r="H27" s="15"/>
      <c r="I27" s="16"/>
      <c r="J27" s="16"/>
      <c r="K27" s="16"/>
    </row>
    <row r="28" spans="1:11" ht="50.25" customHeight="1" x14ac:dyDescent="0.2">
      <c r="A28" s="101" t="s">
        <v>110</v>
      </c>
      <c r="B28" s="117" t="s">
        <v>139</v>
      </c>
      <c r="C28" s="29">
        <v>74439.100000000006</v>
      </c>
      <c r="D28" s="29">
        <v>38333.4</v>
      </c>
      <c r="E28" s="29">
        <v>0</v>
      </c>
      <c r="F28" s="233"/>
    </row>
    <row r="29" spans="1:11" hidden="1" x14ac:dyDescent="0.2">
      <c r="A29" s="103" t="s">
        <v>111</v>
      </c>
      <c r="B29" s="114" t="s">
        <v>140</v>
      </c>
      <c r="C29" s="126">
        <f>C30</f>
        <v>0</v>
      </c>
      <c r="D29" s="126">
        <f t="shared" ref="D29:E29" si="11">D30</f>
        <v>0</v>
      </c>
      <c r="E29" s="126">
        <f t="shared" si="11"/>
        <v>0</v>
      </c>
      <c r="F29" s="231"/>
    </row>
    <row r="30" spans="1:11" hidden="1" x14ac:dyDescent="0.2">
      <c r="A30" s="104" t="s">
        <v>112</v>
      </c>
      <c r="B30" s="112" t="s">
        <v>141</v>
      </c>
      <c r="C30" s="125">
        <v>0</v>
      </c>
      <c r="D30" s="125">
        <v>0</v>
      </c>
      <c r="E30" s="125">
        <v>0</v>
      </c>
      <c r="F30" s="231"/>
    </row>
    <row r="31" spans="1:11" ht="16.5" customHeight="1" x14ac:dyDescent="0.2">
      <c r="A31" s="95" t="s">
        <v>113</v>
      </c>
      <c r="B31" s="118" t="s">
        <v>142</v>
      </c>
      <c r="C31" s="126">
        <f>C32+C45+C47+C49+C51+C53</f>
        <v>84865.4</v>
      </c>
      <c r="D31" s="126">
        <f>D32+D45+D47+D49+D51+D53</f>
        <v>79953.599999999991</v>
      </c>
      <c r="E31" s="126">
        <f>E32+E45+E47+E49+E51+E53</f>
        <v>79953.599999999991</v>
      </c>
      <c r="F31" s="231"/>
    </row>
    <row r="32" spans="1:11" ht="25.5" x14ac:dyDescent="0.2">
      <c r="A32" s="103" t="s">
        <v>114</v>
      </c>
      <c r="B32" s="119" t="s">
        <v>143</v>
      </c>
      <c r="C32" s="126">
        <f>C34+C35+C36+C37+C38+C39+C40+C41+C42+C43+C44</f>
        <v>76330.899999999994</v>
      </c>
      <c r="D32" s="126">
        <f t="shared" ref="D32:E32" si="12">D34+D35+D36+D37+D38+D39+D40+D41+D42+D43+D44</f>
        <v>71536.799999999988</v>
      </c>
      <c r="E32" s="126">
        <f t="shared" si="12"/>
        <v>71536.799999999988</v>
      </c>
      <c r="F32" s="231"/>
    </row>
    <row r="33" spans="1:6" ht="25.5" customHeight="1" x14ac:dyDescent="0.2">
      <c r="A33" s="105" t="s">
        <v>115</v>
      </c>
      <c r="B33" s="121" t="s">
        <v>144</v>
      </c>
      <c r="C33" s="125">
        <f>C34+C35+C36+C37+C38+C39+C40+C41+C42+C43+C44</f>
        <v>76330.899999999994</v>
      </c>
      <c r="D33" s="125">
        <f t="shared" ref="D33:E33" si="13">D34+D35+D36+D37+D38+D39+D40+D41+D42+D43+D44</f>
        <v>71536.799999999988</v>
      </c>
      <c r="E33" s="125">
        <f t="shared" si="13"/>
        <v>71536.799999999988</v>
      </c>
      <c r="F33" s="231"/>
    </row>
    <row r="34" spans="1:6" ht="90.75" customHeight="1" x14ac:dyDescent="0.2">
      <c r="A34" s="106" t="s">
        <v>115</v>
      </c>
      <c r="B34" s="121" t="s">
        <v>158</v>
      </c>
      <c r="C34" s="125">
        <v>3.5</v>
      </c>
      <c r="D34" s="125">
        <v>3.5</v>
      </c>
      <c r="E34" s="125">
        <v>3.5</v>
      </c>
      <c r="F34" s="231"/>
    </row>
    <row r="35" spans="1:6" ht="38.25" x14ac:dyDescent="0.2">
      <c r="A35" s="106" t="s">
        <v>115</v>
      </c>
      <c r="B35" s="121" t="s">
        <v>159</v>
      </c>
      <c r="C35" s="125">
        <v>1062.9000000000001</v>
      </c>
      <c r="D35" s="125">
        <v>1062.9000000000001</v>
      </c>
      <c r="E35" s="125">
        <v>1062.9000000000001</v>
      </c>
      <c r="F35" s="231"/>
    </row>
    <row r="36" spans="1:6" ht="51" x14ac:dyDescent="0.2">
      <c r="A36" s="106" t="s">
        <v>115</v>
      </c>
      <c r="B36" s="121" t="s">
        <v>160</v>
      </c>
      <c r="C36" s="125">
        <v>107</v>
      </c>
      <c r="D36" s="125">
        <v>107.2</v>
      </c>
      <c r="E36" s="125">
        <v>107.2</v>
      </c>
      <c r="F36" s="231"/>
    </row>
    <row r="37" spans="1:6" ht="89.25" x14ac:dyDescent="0.2">
      <c r="A37" s="106" t="s">
        <v>115</v>
      </c>
      <c r="B37" s="121" t="s">
        <v>161</v>
      </c>
      <c r="C37" s="125">
        <v>158.9</v>
      </c>
      <c r="D37" s="125">
        <v>158.9</v>
      </c>
      <c r="E37" s="125">
        <v>158.9</v>
      </c>
      <c r="F37" s="231"/>
    </row>
    <row r="38" spans="1:6" ht="127.5" x14ac:dyDescent="0.2">
      <c r="A38" s="106" t="s">
        <v>115</v>
      </c>
      <c r="B38" s="121" t="s">
        <v>162</v>
      </c>
      <c r="C38" s="125">
        <v>55409.2</v>
      </c>
      <c r="D38" s="125">
        <v>51234.2</v>
      </c>
      <c r="E38" s="125">
        <v>51234.2</v>
      </c>
      <c r="F38" s="231"/>
    </row>
    <row r="39" spans="1:6" ht="114.75" x14ac:dyDescent="0.2">
      <c r="A39" s="106" t="s">
        <v>115</v>
      </c>
      <c r="B39" s="121" t="s">
        <v>163</v>
      </c>
      <c r="C39" s="125">
        <v>13233.1</v>
      </c>
      <c r="D39" s="125">
        <v>11840.9</v>
      </c>
      <c r="E39" s="125">
        <v>11840.9</v>
      </c>
      <c r="F39" s="231"/>
    </row>
    <row r="40" spans="1:6" ht="63.75" x14ac:dyDescent="0.2">
      <c r="A40" s="106" t="s">
        <v>115</v>
      </c>
      <c r="B40" s="121" t="s">
        <v>164</v>
      </c>
      <c r="C40" s="125">
        <v>3953.4</v>
      </c>
      <c r="D40" s="125">
        <v>4108.3</v>
      </c>
      <c r="E40" s="125">
        <v>4108.3</v>
      </c>
      <c r="F40" s="231"/>
    </row>
    <row r="41" spans="1:6" ht="127.5" x14ac:dyDescent="0.2">
      <c r="A41" s="106" t="s">
        <v>115</v>
      </c>
      <c r="B41" s="121" t="s">
        <v>165</v>
      </c>
      <c r="C41" s="125">
        <v>662.8</v>
      </c>
      <c r="D41" s="125">
        <v>975.7</v>
      </c>
      <c r="E41" s="125">
        <v>975.7</v>
      </c>
      <c r="F41" s="231"/>
    </row>
    <row r="42" spans="1:6" ht="127.5" x14ac:dyDescent="0.2">
      <c r="A42" s="106" t="s">
        <v>115</v>
      </c>
      <c r="B42" s="121" t="s">
        <v>166</v>
      </c>
      <c r="C42" s="125">
        <v>812.8</v>
      </c>
      <c r="D42" s="125">
        <v>912.8</v>
      </c>
      <c r="E42" s="125">
        <v>912.8</v>
      </c>
      <c r="F42" s="231"/>
    </row>
    <row r="43" spans="1:6" ht="178.5" x14ac:dyDescent="0.2">
      <c r="A43" s="106" t="s">
        <v>115</v>
      </c>
      <c r="B43" s="121" t="s">
        <v>167</v>
      </c>
      <c r="C43" s="125">
        <v>529.9</v>
      </c>
      <c r="D43" s="125">
        <v>735</v>
      </c>
      <c r="E43" s="125">
        <v>735</v>
      </c>
      <c r="F43" s="231"/>
    </row>
    <row r="44" spans="1:6" ht="51" x14ac:dyDescent="0.2">
      <c r="A44" s="106" t="s">
        <v>115</v>
      </c>
      <c r="B44" s="121" t="s">
        <v>168</v>
      </c>
      <c r="C44" s="125">
        <v>397.4</v>
      </c>
      <c r="D44" s="125">
        <v>397.4</v>
      </c>
      <c r="E44" s="125">
        <v>397.4</v>
      </c>
      <c r="F44" s="231"/>
    </row>
    <row r="45" spans="1:6" ht="38.25" x14ac:dyDescent="0.2">
      <c r="A45" s="103" t="s">
        <v>116</v>
      </c>
      <c r="B45" s="122" t="s">
        <v>145</v>
      </c>
      <c r="C45" s="126">
        <f>C46</f>
        <v>5861.5</v>
      </c>
      <c r="D45" s="126">
        <f t="shared" ref="D45:E45" si="14">D46</f>
        <v>5790.1</v>
      </c>
      <c r="E45" s="126">
        <f t="shared" si="14"/>
        <v>5790.1</v>
      </c>
      <c r="F45" s="231"/>
    </row>
    <row r="46" spans="1:6" ht="38.25" x14ac:dyDescent="0.2">
      <c r="A46" s="105" t="s">
        <v>117</v>
      </c>
      <c r="B46" s="124" t="s">
        <v>146</v>
      </c>
      <c r="C46" s="125">
        <v>5861.5</v>
      </c>
      <c r="D46" s="125">
        <v>5790.1</v>
      </c>
      <c r="E46" s="125">
        <v>5790.1</v>
      </c>
      <c r="F46" s="231"/>
    </row>
    <row r="47" spans="1:6" ht="51" x14ac:dyDescent="0.2">
      <c r="A47" s="103" t="s">
        <v>118</v>
      </c>
      <c r="B47" s="120" t="s">
        <v>147</v>
      </c>
      <c r="C47" s="126">
        <f>C48</f>
        <v>1314.3</v>
      </c>
      <c r="D47" s="126">
        <f t="shared" ref="D47:E47" si="15">D48</f>
        <v>1314.3</v>
      </c>
      <c r="E47" s="126">
        <f t="shared" si="15"/>
        <v>1314.3</v>
      </c>
      <c r="F47" s="231"/>
    </row>
    <row r="48" spans="1:6" ht="51" x14ac:dyDescent="0.2">
      <c r="A48" s="105" t="s">
        <v>119</v>
      </c>
      <c r="B48" s="124" t="s">
        <v>148</v>
      </c>
      <c r="C48" s="125">
        <v>1314.3</v>
      </c>
      <c r="D48" s="125">
        <v>1314.3</v>
      </c>
      <c r="E48" s="125">
        <v>1314.3</v>
      </c>
      <c r="F48" s="231"/>
    </row>
    <row r="49" spans="1:6" ht="51" x14ac:dyDescent="0.2">
      <c r="A49" s="103" t="s">
        <v>120</v>
      </c>
      <c r="B49" s="122" t="s">
        <v>169</v>
      </c>
      <c r="C49" s="126">
        <f>C50</f>
        <v>9.5</v>
      </c>
      <c r="D49" s="126">
        <f t="shared" ref="D49:E49" si="16">D50</f>
        <v>0</v>
      </c>
      <c r="E49" s="126">
        <f t="shared" si="16"/>
        <v>0</v>
      </c>
      <c r="F49" s="231"/>
    </row>
    <row r="50" spans="1:6" ht="51" x14ac:dyDescent="0.2">
      <c r="A50" s="105" t="s">
        <v>121</v>
      </c>
      <c r="B50" s="124" t="s">
        <v>149</v>
      </c>
      <c r="C50" s="125">
        <v>9.5</v>
      </c>
      <c r="D50" s="125">
        <v>0</v>
      </c>
      <c r="E50" s="125">
        <v>0</v>
      </c>
      <c r="F50" s="231"/>
    </row>
    <row r="51" spans="1:6" ht="25.5" x14ac:dyDescent="0.2">
      <c r="A51" s="96" t="s">
        <v>122</v>
      </c>
      <c r="B51" s="123" t="s">
        <v>150</v>
      </c>
      <c r="C51" s="126">
        <f>C52</f>
        <v>1001.8</v>
      </c>
      <c r="D51" s="126">
        <f t="shared" ref="D51:E53" si="17">D52</f>
        <v>965.5</v>
      </c>
      <c r="E51" s="126">
        <f t="shared" si="17"/>
        <v>965.5</v>
      </c>
      <c r="F51" s="231"/>
    </row>
    <row r="52" spans="1:6" ht="25.5" x14ac:dyDescent="0.2">
      <c r="A52" s="97" t="s">
        <v>123</v>
      </c>
      <c r="B52" s="121" t="s">
        <v>151</v>
      </c>
      <c r="C52" s="125">
        <v>1001.8</v>
      </c>
      <c r="D52" s="125">
        <v>965.5</v>
      </c>
      <c r="E52" s="125">
        <v>965.5</v>
      </c>
      <c r="F52" s="231"/>
    </row>
    <row r="53" spans="1:6" x14ac:dyDescent="0.2">
      <c r="A53" s="96" t="s">
        <v>524</v>
      </c>
      <c r="B53" s="123" t="s">
        <v>523</v>
      </c>
      <c r="C53" s="126">
        <f>C54</f>
        <v>347.4</v>
      </c>
      <c r="D53" s="126">
        <f t="shared" si="17"/>
        <v>346.9</v>
      </c>
      <c r="E53" s="126">
        <f t="shared" si="17"/>
        <v>346.9</v>
      </c>
      <c r="F53" s="231"/>
    </row>
    <row r="54" spans="1:6" x14ac:dyDescent="0.2">
      <c r="A54" s="97" t="s">
        <v>525</v>
      </c>
      <c r="B54" s="121" t="s">
        <v>526</v>
      </c>
      <c r="C54" s="125">
        <f>325.5+21.9</f>
        <v>347.4</v>
      </c>
      <c r="D54" s="125">
        <f>325+21.9</f>
        <v>346.9</v>
      </c>
      <c r="E54" s="125">
        <f>325+21.9</f>
        <v>346.9</v>
      </c>
      <c r="F54" s="231"/>
    </row>
    <row r="55" spans="1:6" x14ac:dyDescent="0.2">
      <c r="A55" s="107" t="s">
        <v>124</v>
      </c>
      <c r="B55" s="123" t="s">
        <v>152</v>
      </c>
      <c r="C55" s="126">
        <f>C56</f>
        <v>4999.7</v>
      </c>
      <c r="D55" s="126">
        <f t="shared" ref="D55:E55" si="18">D56</f>
        <v>4999.7</v>
      </c>
      <c r="E55" s="126">
        <f t="shared" si="18"/>
        <v>4999.7</v>
      </c>
      <c r="F55" s="231"/>
    </row>
    <row r="56" spans="1:6" x14ac:dyDescent="0.2">
      <c r="A56" s="108" t="s">
        <v>170</v>
      </c>
      <c r="B56" s="121" t="s">
        <v>153</v>
      </c>
      <c r="C56" s="125">
        <f>C57</f>
        <v>4999.7</v>
      </c>
      <c r="D56" s="125">
        <f t="shared" ref="D56:E56" si="19">D57</f>
        <v>4999.7</v>
      </c>
      <c r="E56" s="125">
        <f t="shared" si="19"/>
        <v>4999.7</v>
      </c>
      <c r="F56" s="231"/>
    </row>
    <row r="57" spans="1:6" ht="25.5" x14ac:dyDescent="0.2">
      <c r="A57" s="109" t="s">
        <v>171</v>
      </c>
      <c r="B57" s="121" t="s">
        <v>154</v>
      </c>
      <c r="C57" s="125">
        <v>4999.7</v>
      </c>
      <c r="D57" s="125">
        <v>4999.7</v>
      </c>
      <c r="E57" s="125">
        <v>4999.7</v>
      </c>
      <c r="F57" s="231"/>
    </row>
  </sheetData>
  <autoFilter ref="A10:K10"/>
  <mergeCells count="5">
    <mergeCell ref="A6:E6"/>
    <mergeCell ref="A8:A9"/>
    <mergeCell ref="B8:B9"/>
    <mergeCell ref="C8:E8"/>
    <mergeCell ref="C1:E5"/>
  </mergeCells>
  <conditionalFormatting sqref="C1">
    <cfRule type="expression" dxfId="5" priority="1" stopIfTrue="1">
      <formula>#REF!&lt;&gt;""</formula>
    </cfRule>
  </conditionalFormatting>
  <pageMargins left="0.70866141732283472" right="0.70866141732283472" top="0.74803149606299213" bottom="0.74803149606299213" header="0.31496062992125984" footer="0.31496062992125984"/>
  <pageSetup paperSize="9" scale="67" orientation="portrait" r:id="rId1"/>
  <rowBreaks count="1" manualBreakCount="1">
    <brk id="3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6"/>
  <sheetViews>
    <sheetView view="pageBreakPreview" topLeftCell="A373" zoomScale="75" zoomScaleSheetLayoutView="75" workbookViewId="0">
      <selection activeCell="K375" sqref="K375"/>
    </sheetView>
  </sheetViews>
  <sheetFormatPr defaultRowHeight="15.75" x14ac:dyDescent="0.2"/>
  <cols>
    <col min="1" max="1" width="53" customWidth="1"/>
    <col min="2" max="2" width="5.5" customWidth="1"/>
    <col min="3" max="3" width="4.1640625" customWidth="1"/>
    <col min="4" max="4" width="4.5" customWidth="1"/>
    <col min="5" max="7" width="4.1640625" customWidth="1"/>
    <col min="8" max="8" width="8.33203125" customWidth="1"/>
    <col min="9" max="9" width="6.33203125" customWidth="1"/>
    <col min="10" max="10" width="12.33203125" customWidth="1"/>
    <col min="11" max="11" width="12.5" customWidth="1"/>
    <col min="12" max="12" width="12.83203125" customWidth="1"/>
    <col min="13" max="13" width="72.83203125" style="236" customWidth="1"/>
    <col min="15" max="15" width="11.83203125" bestFit="1" customWidth="1"/>
    <col min="16" max="16" width="12.5" customWidth="1"/>
    <col min="17" max="17" width="11.6640625" customWidth="1"/>
  </cols>
  <sheetData>
    <row r="1" spans="1:19" ht="94.5" customHeight="1" x14ac:dyDescent="0.2">
      <c r="A1" s="1" t="s">
        <v>0</v>
      </c>
      <c r="B1" s="1" t="s">
        <v>0</v>
      </c>
      <c r="C1" s="1" t="s">
        <v>0</v>
      </c>
      <c r="D1" s="2" t="s">
        <v>0</v>
      </c>
      <c r="E1" s="2" t="s">
        <v>0</v>
      </c>
      <c r="F1" s="2" t="s">
        <v>0</v>
      </c>
      <c r="G1" s="2" t="s">
        <v>0</v>
      </c>
      <c r="H1" s="2" t="s">
        <v>0</v>
      </c>
      <c r="I1" s="251" t="s">
        <v>173</v>
      </c>
      <c r="J1" s="265"/>
      <c r="K1" s="265"/>
      <c r="L1" s="265"/>
      <c r="M1" s="230"/>
    </row>
    <row r="2" spans="1:19" ht="50.25" customHeight="1" x14ac:dyDescent="0.2">
      <c r="A2" s="255" t="s">
        <v>174</v>
      </c>
      <c r="B2" s="255"/>
      <c r="C2" s="255"/>
      <c r="D2" s="255"/>
      <c r="E2" s="255"/>
      <c r="F2" s="255"/>
      <c r="G2" s="255"/>
      <c r="H2" s="255"/>
      <c r="I2" s="255"/>
      <c r="J2" s="255"/>
      <c r="K2" s="255"/>
      <c r="L2" s="255"/>
      <c r="M2" s="250"/>
    </row>
    <row r="3" spans="1:19" ht="15" customHeight="1" x14ac:dyDescent="0.2">
      <c r="A3" s="3" t="s">
        <v>0</v>
      </c>
      <c r="B3" s="3" t="s">
        <v>0</v>
      </c>
      <c r="C3" s="3" t="s">
        <v>0</v>
      </c>
      <c r="D3" s="3" t="s">
        <v>0</v>
      </c>
      <c r="E3" s="3" t="s">
        <v>0</v>
      </c>
      <c r="F3" s="3" t="s">
        <v>0</v>
      </c>
      <c r="G3" s="3" t="s">
        <v>0</v>
      </c>
      <c r="H3" s="3" t="s">
        <v>0</v>
      </c>
      <c r="I3" s="266" t="s">
        <v>1</v>
      </c>
      <c r="J3" s="266"/>
      <c r="K3" s="266"/>
      <c r="L3" s="266"/>
    </row>
    <row r="4" spans="1:19" ht="31.5" customHeight="1" x14ac:dyDescent="0.2">
      <c r="A4" s="267" t="s">
        <v>2</v>
      </c>
      <c r="B4" s="228" t="s">
        <v>21</v>
      </c>
      <c r="C4" s="228" t="s">
        <v>3</v>
      </c>
      <c r="D4" s="228" t="s">
        <v>4</v>
      </c>
      <c r="E4" s="252" t="s">
        <v>5</v>
      </c>
      <c r="F4" s="252"/>
      <c r="G4" s="252"/>
      <c r="H4" s="252"/>
      <c r="I4" s="228" t="s">
        <v>6</v>
      </c>
      <c r="J4" s="269" t="s">
        <v>7</v>
      </c>
      <c r="K4" s="270"/>
      <c r="L4" s="271"/>
    </row>
    <row r="5" spans="1:19" ht="16.350000000000001" customHeight="1" x14ac:dyDescent="0.2">
      <c r="A5" s="268" t="s">
        <v>0</v>
      </c>
      <c r="B5" s="228" t="s">
        <v>0</v>
      </c>
      <c r="C5" s="228" t="s">
        <v>0</v>
      </c>
      <c r="D5" s="228" t="s">
        <v>0</v>
      </c>
      <c r="E5" s="252" t="s">
        <v>0</v>
      </c>
      <c r="F5" s="252"/>
      <c r="G5" s="252"/>
      <c r="H5" s="252"/>
      <c r="I5" s="228" t="s">
        <v>0</v>
      </c>
      <c r="J5" s="218" t="s">
        <v>90</v>
      </c>
      <c r="K5" s="218" t="s">
        <v>91</v>
      </c>
      <c r="L5" s="218" t="s">
        <v>92</v>
      </c>
    </row>
    <row r="6" spans="1:19" ht="14.45" customHeight="1" x14ac:dyDescent="0.2">
      <c r="A6" s="148" t="s">
        <v>8</v>
      </c>
      <c r="B6" s="148" t="s">
        <v>9</v>
      </c>
      <c r="C6" s="148" t="s">
        <v>10</v>
      </c>
      <c r="D6" s="148" t="s">
        <v>11</v>
      </c>
      <c r="E6" s="148" t="s">
        <v>12</v>
      </c>
      <c r="F6" s="148" t="s">
        <v>13</v>
      </c>
      <c r="G6" s="148" t="s">
        <v>14</v>
      </c>
      <c r="H6" s="148" t="s">
        <v>15</v>
      </c>
      <c r="I6" s="148" t="s">
        <v>16</v>
      </c>
      <c r="J6" s="148" t="s">
        <v>17</v>
      </c>
      <c r="K6" s="148" t="s">
        <v>18</v>
      </c>
      <c r="L6" s="148" t="s">
        <v>20</v>
      </c>
    </row>
    <row r="7" spans="1:19" ht="14.45" customHeight="1" x14ac:dyDescent="0.2">
      <c r="A7" s="149" t="s">
        <v>19</v>
      </c>
      <c r="B7" s="150" t="s">
        <v>0</v>
      </c>
      <c r="C7" s="150" t="s">
        <v>0</v>
      </c>
      <c r="D7" s="150" t="s">
        <v>0</v>
      </c>
      <c r="E7" s="150" t="s">
        <v>0</v>
      </c>
      <c r="F7" s="150" t="s">
        <v>0</v>
      </c>
      <c r="G7" s="150" t="s">
        <v>0</v>
      </c>
      <c r="H7" s="150" t="s">
        <v>0</v>
      </c>
      <c r="I7" s="150" t="s">
        <v>0</v>
      </c>
      <c r="J7" s="151">
        <f>J8+J171+J301</f>
        <v>238596.7</v>
      </c>
      <c r="K7" s="151">
        <f>K8+K171+K301</f>
        <v>198486.5</v>
      </c>
      <c r="L7" s="151">
        <f>L8+L171+L301</f>
        <v>160440.69999999998</v>
      </c>
      <c r="N7" t="s">
        <v>527</v>
      </c>
      <c r="O7" s="214" t="e">
        <f>#REF!+#REF!+#REF!+#REF!+#REF!+#REF!+#REF!+#REF!+#REF!+#REF!+#REF!+#REF!+#REF!+#REF!+#REF!+#REF!+#REF!+#REF!+#REF!+#REF!+#REF!+#REF!+#REF!+#REF!+#REF!+#REF!+#REF!</f>
        <v>#REF!</v>
      </c>
      <c r="P7" s="214" t="e">
        <f>#REF!+#REF!+#REF!+#REF!+#REF!+#REF!+#REF!+#REF!+#REF!+#REF!+#REF!+#REF!+#REF!+#REF!+#REF!+#REF!+#REF!+#REF!+#REF!+#REF!+#REF!+#REF!+#REF!+#REF!+#REF!+#REF!+#REF!</f>
        <v>#REF!</v>
      </c>
      <c r="Q7" s="214" t="e">
        <f>#REF!+#REF!+#REF!+#REF!+#REF!+#REF!+#REF!+#REF!+#REF!+#REF!+#REF!+#REF!+#REF!+#REF!+#REF!+#REF!+#REF!+#REF!+#REF!+#REF!+#REF!+#REF!+#REF!+#REF!+#REF!+#REF!+#REF!</f>
        <v>#REF!</v>
      </c>
      <c r="R7" s="214"/>
      <c r="S7" s="214"/>
    </row>
    <row r="8" spans="1:19" ht="27" customHeight="1" x14ac:dyDescent="0.2">
      <c r="A8" s="136" t="s">
        <v>175</v>
      </c>
      <c r="B8" s="136">
        <v>900</v>
      </c>
      <c r="C8" s="136"/>
      <c r="D8" s="136"/>
      <c r="E8" s="136"/>
      <c r="F8" s="136"/>
      <c r="G8" s="136"/>
      <c r="H8" s="136"/>
      <c r="I8" s="136"/>
      <c r="J8" s="135">
        <f>J9+J82+J91+J116+J136+J143+J157+J164</f>
        <v>61906.9</v>
      </c>
      <c r="K8" s="135">
        <f>K9+K82+K91+K116+K136+K143+K157+K164</f>
        <v>53784.7</v>
      </c>
      <c r="L8" s="135">
        <f>L9+L82+L91+L116+L136+L143+L157+L164</f>
        <v>15453.3</v>
      </c>
      <c r="N8" s="132" t="s">
        <v>528</v>
      </c>
      <c r="O8" s="214" t="e">
        <f>#REF!+#REF!+#REF!+#REF!+#REF!+#REF!+#REF!+#REF!</f>
        <v>#REF!</v>
      </c>
      <c r="P8" s="214" t="e">
        <f>#REF!+#REF!+#REF!+#REF!+#REF!+#REF!+#REF!+#REF!</f>
        <v>#REF!</v>
      </c>
      <c r="Q8" s="214" t="e">
        <f>#REF!+#REF!+#REF!+#REF!+#REF!+#REF!+#REF!+#REF!</f>
        <v>#REF!</v>
      </c>
      <c r="R8" s="214"/>
      <c r="S8" s="214"/>
    </row>
    <row r="9" spans="1:19" x14ac:dyDescent="0.2">
      <c r="A9" s="152" t="s">
        <v>176</v>
      </c>
      <c r="B9" s="141">
        <v>900</v>
      </c>
      <c r="C9" s="134" t="s">
        <v>177</v>
      </c>
      <c r="D9" s="134"/>
      <c r="E9" s="134"/>
      <c r="F9" s="134"/>
      <c r="G9" s="134"/>
      <c r="H9" s="134"/>
      <c r="I9" s="134"/>
      <c r="J9" s="135">
        <f>J10+J17+J62+J68+J74</f>
        <v>6329</v>
      </c>
      <c r="K9" s="135">
        <f>K10+K17+K62+K68+K74</f>
        <v>6610.2</v>
      </c>
      <c r="L9" s="135">
        <f>L10+L17+L62+L68+L74</f>
        <v>6610.2</v>
      </c>
      <c r="N9" s="132" t="s">
        <v>529</v>
      </c>
      <c r="O9" s="214" t="e">
        <f>#REF!+#REF!+#REF!+#REF!+#REF!+#REF!</f>
        <v>#REF!</v>
      </c>
      <c r="P9" s="214" t="e">
        <f>#REF!+#REF!+#REF!+#REF!+#REF!+#REF!</f>
        <v>#REF!</v>
      </c>
      <c r="Q9" s="214" t="e">
        <f>#REF!+#REF!+#REF!+#REF!+#REF!+#REF!</f>
        <v>#REF!</v>
      </c>
      <c r="R9" s="214"/>
      <c r="S9" s="214"/>
    </row>
    <row r="10" spans="1:19" ht="36.75" customHeight="1" x14ac:dyDescent="0.2">
      <c r="A10" s="152" t="s">
        <v>179</v>
      </c>
      <c r="B10" s="141" t="s">
        <v>178</v>
      </c>
      <c r="C10" s="134" t="s">
        <v>177</v>
      </c>
      <c r="D10" s="134" t="s">
        <v>180</v>
      </c>
      <c r="E10" s="134"/>
      <c r="F10" s="134"/>
      <c r="G10" s="134"/>
      <c r="H10" s="134"/>
      <c r="I10" s="134"/>
      <c r="J10" s="135">
        <f>J11</f>
        <v>1040.8</v>
      </c>
      <c r="K10" s="135">
        <f t="shared" ref="K10:L15" si="0">K11</f>
        <v>1040.8</v>
      </c>
      <c r="L10" s="135">
        <f t="shared" si="0"/>
        <v>1040.8</v>
      </c>
      <c r="N10" s="215">
        <v>730</v>
      </c>
      <c r="O10" s="214" t="e">
        <f>#REF!</f>
        <v>#REF!</v>
      </c>
      <c r="P10" s="214" t="e">
        <f>#REF!</f>
        <v>#REF!</v>
      </c>
      <c r="Q10" s="214" t="e">
        <f>#REF!</f>
        <v>#REF!</v>
      </c>
      <c r="R10" s="214"/>
      <c r="S10" s="214"/>
    </row>
    <row r="11" spans="1:19" ht="48" customHeight="1" x14ac:dyDescent="0.2">
      <c r="A11" s="136" t="s">
        <v>181</v>
      </c>
      <c r="B11" s="134" t="s">
        <v>178</v>
      </c>
      <c r="C11" s="134" t="s">
        <v>177</v>
      </c>
      <c r="D11" s="134" t="s">
        <v>180</v>
      </c>
      <c r="E11" s="134" t="s">
        <v>177</v>
      </c>
      <c r="F11" s="134"/>
      <c r="G11" s="134"/>
      <c r="H11" s="134"/>
      <c r="I11" s="134"/>
      <c r="J11" s="135">
        <f t="shared" ref="J11:J15" si="1">J12</f>
        <v>1040.8</v>
      </c>
      <c r="K11" s="135">
        <f t="shared" si="0"/>
        <v>1040.8</v>
      </c>
      <c r="L11" s="135">
        <f t="shared" si="0"/>
        <v>1040.8</v>
      </c>
      <c r="N11" s="216" t="s">
        <v>530</v>
      </c>
      <c r="O11" s="214" t="e">
        <f>#REF!+#REF!+#REF!+#REF!+#REF!+#REF!+#REF!</f>
        <v>#REF!</v>
      </c>
      <c r="P11" s="214" t="e">
        <f>#REF!+#REF!+#REF!+#REF!+#REF!+#REF!+#REF!</f>
        <v>#REF!</v>
      </c>
      <c r="Q11" s="214" t="e">
        <f>#REF!+#REF!+#REF!+#REF!+#REF!+#REF!+#REF!</f>
        <v>#REF!</v>
      </c>
      <c r="R11" s="214"/>
      <c r="S11" s="214"/>
    </row>
    <row r="12" spans="1:19" ht="39.75" customHeight="1" x14ac:dyDescent="0.2">
      <c r="A12" s="136" t="s">
        <v>182</v>
      </c>
      <c r="B12" s="134" t="s">
        <v>178</v>
      </c>
      <c r="C12" s="134" t="s">
        <v>177</v>
      </c>
      <c r="D12" s="134" t="s">
        <v>180</v>
      </c>
      <c r="E12" s="134" t="s">
        <v>177</v>
      </c>
      <c r="F12" s="134" t="s">
        <v>8</v>
      </c>
      <c r="G12" s="134"/>
      <c r="H12" s="134"/>
      <c r="I12" s="134"/>
      <c r="J12" s="135">
        <f t="shared" si="1"/>
        <v>1040.8</v>
      </c>
      <c r="K12" s="135">
        <f t="shared" si="0"/>
        <v>1040.8</v>
      </c>
      <c r="L12" s="135">
        <f t="shared" si="0"/>
        <v>1040.8</v>
      </c>
      <c r="N12" s="216" t="s">
        <v>200</v>
      </c>
      <c r="O12" s="214" t="e">
        <f>J27+J39+J55+J67+J81+#REF!+J89+J109+J115+J142+J163+J183+J192+J207+J255+J314</f>
        <v>#REF!</v>
      </c>
      <c r="P12" s="214" t="e">
        <f>K27+K39+K55+K67+K81+#REF!+K89+K109+K115+K142+K163+K183+K192+K207+K255+K314</f>
        <v>#REF!</v>
      </c>
      <c r="Q12" s="214" t="e">
        <f>L27+L39+L55+L67+L81+#REF!+L89+L109+L115+L142+L163+L183+L192+L207+L255+L314</f>
        <v>#REF!</v>
      </c>
      <c r="R12" s="214"/>
      <c r="S12" s="214"/>
    </row>
    <row r="13" spans="1:19" ht="36" customHeight="1" x14ac:dyDescent="0.2">
      <c r="A13" s="136" t="s">
        <v>183</v>
      </c>
      <c r="B13" s="134" t="s">
        <v>178</v>
      </c>
      <c r="C13" s="134" t="s">
        <v>177</v>
      </c>
      <c r="D13" s="134" t="s">
        <v>180</v>
      </c>
      <c r="E13" s="134" t="s">
        <v>177</v>
      </c>
      <c r="F13" s="134" t="s">
        <v>8</v>
      </c>
      <c r="G13" s="134" t="s">
        <v>177</v>
      </c>
      <c r="H13" s="134"/>
      <c r="I13" s="134"/>
      <c r="J13" s="135">
        <f t="shared" si="1"/>
        <v>1040.8</v>
      </c>
      <c r="K13" s="135">
        <f t="shared" si="0"/>
        <v>1040.8</v>
      </c>
      <c r="L13" s="135">
        <f t="shared" si="0"/>
        <v>1040.8</v>
      </c>
      <c r="N13" s="216" t="s">
        <v>251</v>
      </c>
      <c r="O13" s="214">
        <f>J104+J101</f>
        <v>1475.6</v>
      </c>
      <c r="P13" s="214">
        <f>K104+K101</f>
        <v>1888.5</v>
      </c>
      <c r="Q13" s="214">
        <f>L104+L101</f>
        <v>1888.5</v>
      </c>
      <c r="R13" s="214"/>
      <c r="S13" s="214"/>
    </row>
    <row r="14" spans="1:19" ht="25.5" x14ac:dyDescent="0.2">
      <c r="A14" s="136" t="s">
        <v>185</v>
      </c>
      <c r="B14" s="134" t="s">
        <v>178</v>
      </c>
      <c r="C14" s="134" t="s">
        <v>177</v>
      </c>
      <c r="D14" s="134" t="s">
        <v>180</v>
      </c>
      <c r="E14" s="134" t="s">
        <v>177</v>
      </c>
      <c r="F14" s="134" t="s">
        <v>8</v>
      </c>
      <c r="G14" s="134" t="s">
        <v>177</v>
      </c>
      <c r="H14" s="134" t="s">
        <v>184</v>
      </c>
      <c r="I14" s="134"/>
      <c r="J14" s="135">
        <f t="shared" si="1"/>
        <v>1040.8</v>
      </c>
      <c r="K14" s="135">
        <f t="shared" si="0"/>
        <v>1040.8</v>
      </c>
      <c r="L14" s="135">
        <f t="shared" si="0"/>
        <v>1040.8</v>
      </c>
      <c r="N14" s="216" t="s">
        <v>333</v>
      </c>
      <c r="O14" s="214" t="e">
        <f>J197+J221+J228+J233+J240+J245+J251+J264+J271+J324+J327+J334+J337+J344+J352+J361+J369+J372+#REF!</f>
        <v>#REF!</v>
      </c>
      <c r="P14" s="214" t="e">
        <f>K197+K221+K228+K233+K240+K245+K251+K264+K271+K324+K327+K334+K337+K344+K352+K361+K369+K372+#REF!</f>
        <v>#REF!</v>
      </c>
      <c r="Q14" s="214" t="e">
        <f>L197+L221+L228+L233+L240+L245+L251+L264+L271+L324+L327+L334+L337+L344+L352+L361+L369+L372+#REF!</f>
        <v>#REF!</v>
      </c>
      <c r="R14" s="214"/>
      <c r="S14" s="214"/>
    </row>
    <row r="15" spans="1:19" ht="62.25" customHeight="1" x14ac:dyDescent="0.2">
      <c r="A15" s="136" t="s">
        <v>187</v>
      </c>
      <c r="B15" s="134" t="s">
        <v>178</v>
      </c>
      <c r="C15" s="134" t="s">
        <v>177</v>
      </c>
      <c r="D15" s="134" t="s">
        <v>180</v>
      </c>
      <c r="E15" s="134" t="s">
        <v>177</v>
      </c>
      <c r="F15" s="134" t="s">
        <v>8</v>
      </c>
      <c r="G15" s="134" t="s">
        <v>177</v>
      </c>
      <c r="H15" s="134" t="s">
        <v>184</v>
      </c>
      <c r="I15" s="134" t="s">
        <v>186</v>
      </c>
      <c r="J15" s="135">
        <f t="shared" si="1"/>
        <v>1040.8</v>
      </c>
      <c r="K15" s="135">
        <f t="shared" si="0"/>
        <v>1040.8</v>
      </c>
      <c r="L15" s="135">
        <f t="shared" si="0"/>
        <v>1040.8</v>
      </c>
      <c r="N15" s="216" t="s">
        <v>310</v>
      </c>
      <c r="O15" s="214" t="e">
        <f>#REF!+J348</f>
        <v>#REF!</v>
      </c>
      <c r="P15" s="214" t="e">
        <f>#REF!+K348</f>
        <v>#REF!</v>
      </c>
      <c r="Q15" s="214" t="e">
        <f>#REF!+L348</f>
        <v>#REF!</v>
      </c>
      <c r="R15" s="214"/>
      <c r="S15" s="214"/>
    </row>
    <row r="16" spans="1:19" ht="24" customHeight="1" x14ac:dyDescent="0.2">
      <c r="A16" s="136" t="s">
        <v>189</v>
      </c>
      <c r="B16" s="134" t="s">
        <v>178</v>
      </c>
      <c r="C16" s="134" t="s">
        <v>177</v>
      </c>
      <c r="D16" s="134" t="s">
        <v>180</v>
      </c>
      <c r="E16" s="134" t="s">
        <v>177</v>
      </c>
      <c r="F16" s="134" t="s">
        <v>8</v>
      </c>
      <c r="G16" s="134" t="s">
        <v>177</v>
      </c>
      <c r="H16" s="134" t="s">
        <v>184</v>
      </c>
      <c r="I16" s="134" t="s">
        <v>188</v>
      </c>
      <c r="J16" s="135">
        <v>1040.8</v>
      </c>
      <c r="K16" s="135">
        <v>1040.8</v>
      </c>
      <c r="L16" s="135">
        <v>1040.8</v>
      </c>
      <c r="N16" s="216" t="s">
        <v>203</v>
      </c>
      <c r="O16" s="214" t="e">
        <f>#REF!</f>
        <v>#REF!</v>
      </c>
      <c r="P16" s="214" t="e">
        <f>#REF!</f>
        <v>#REF!</v>
      </c>
      <c r="Q16" s="214" t="e">
        <f>#REF!</f>
        <v>#REF!</v>
      </c>
      <c r="R16" s="214"/>
      <c r="S16" s="214"/>
    </row>
    <row r="17" spans="1:19" ht="55.5" customHeight="1" x14ac:dyDescent="0.2">
      <c r="A17" s="152" t="s">
        <v>191</v>
      </c>
      <c r="B17" s="141" t="s">
        <v>178</v>
      </c>
      <c r="C17" s="134" t="s">
        <v>177</v>
      </c>
      <c r="D17" s="134" t="s">
        <v>190</v>
      </c>
      <c r="E17" s="134"/>
      <c r="F17" s="134"/>
      <c r="G17" s="134"/>
      <c r="H17" s="134"/>
      <c r="I17" s="134"/>
      <c r="J17" s="135">
        <f>J18+J52</f>
        <v>4917.2</v>
      </c>
      <c r="K17" s="135">
        <f>K18+K52</f>
        <v>5207.8999999999996</v>
      </c>
      <c r="L17" s="135">
        <f>L18+L52</f>
        <v>5207.8999999999996</v>
      </c>
      <c r="N17" s="132" t="s">
        <v>531</v>
      </c>
      <c r="O17" s="214">
        <f>J98</f>
        <v>529.9</v>
      </c>
      <c r="P17" s="214">
        <f t="shared" ref="P17:Q17" si="2">K98</f>
        <v>735</v>
      </c>
      <c r="Q17" s="214">
        <f t="shared" si="2"/>
        <v>735</v>
      </c>
      <c r="R17" s="214"/>
      <c r="S17" s="214"/>
    </row>
    <row r="18" spans="1:19" ht="51" x14ac:dyDescent="0.2">
      <c r="A18" s="136" t="s">
        <v>181</v>
      </c>
      <c r="B18" s="134" t="s">
        <v>178</v>
      </c>
      <c r="C18" s="134" t="s">
        <v>177</v>
      </c>
      <c r="D18" s="134" t="s">
        <v>190</v>
      </c>
      <c r="E18" s="134" t="s">
        <v>177</v>
      </c>
      <c r="F18" s="134"/>
      <c r="G18" s="134"/>
      <c r="H18" s="134"/>
      <c r="I18" s="134"/>
      <c r="J18" s="135">
        <f t="shared" ref="J18" si="3">J19</f>
        <v>4894.2</v>
      </c>
      <c r="K18" s="135">
        <f t="shared" ref="K18:K22" si="4">K19</f>
        <v>5184.8999999999996</v>
      </c>
      <c r="L18" s="135">
        <f t="shared" ref="L18:L22" si="5">L19</f>
        <v>5184.8999999999996</v>
      </c>
      <c r="O18" s="214"/>
      <c r="P18" s="214"/>
      <c r="Q18" s="214"/>
      <c r="R18" s="214"/>
      <c r="S18" s="214"/>
    </row>
    <row r="19" spans="1:19" ht="38.25" x14ac:dyDescent="0.2">
      <c r="A19" s="136" t="s">
        <v>182</v>
      </c>
      <c r="B19" s="134" t="s">
        <v>178</v>
      </c>
      <c r="C19" s="134" t="s">
        <v>177</v>
      </c>
      <c r="D19" s="134" t="s">
        <v>190</v>
      </c>
      <c r="E19" s="134" t="s">
        <v>177</v>
      </c>
      <c r="F19" s="134" t="s">
        <v>8</v>
      </c>
      <c r="G19" s="134"/>
      <c r="H19" s="134"/>
      <c r="I19" s="134"/>
      <c r="J19" s="135">
        <f>J20</f>
        <v>4894.2</v>
      </c>
      <c r="K19" s="135">
        <f t="shared" si="4"/>
        <v>5184.8999999999996</v>
      </c>
      <c r="L19" s="135">
        <f t="shared" si="5"/>
        <v>5184.8999999999996</v>
      </c>
      <c r="O19" s="214" t="e">
        <f>O7+O8+O9+O10+O11+O12+O13+O14+O15+O16+#REF!+#REF!+#REF!+O17</f>
        <v>#REF!</v>
      </c>
      <c r="P19" s="214" t="e">
        <f>P7+P8+P9+P10+P11+P12+P13+P14+P15+P16+#REF!+#REF!+#REF!+P17</f>
        <v>#REF!</v>
      </c>
      <c r="Q19" s="214" t="e">
        <f>Q7+Q8+Q9+Q10+Q11+Q12+Q13+Q14+Q15+Q16+#REF!+#REF!+#REF!+Q17</f>
        <v>#REF!</v>
      </c>
      <c r="R19" s="214"/>
      <c r="S19" s="214"/>
    </row>
    <row r="20" spans="1:19" ht="36.75" customHeight="1" x14ac:dyDescent="0.2">
      <c r="A20" s="136" t="s">
        <v>183</v>
      </c>
      <c r="B20" s="134" t="s">
        <v>178</v>
      </c>
      <c r="C20" s="134" t="s">
        <v>177</v>
      </c>
      <c r="D20" s="134" t="s">
        <v>190</v>
      </c>
      <c r="E20" s="134" t="s">
        <v>177</v>
      </c>
      <c r="F20" s="134" t="s">
        <v>8</v>
      </c>
      <c r="G20" s="134" t="s">
        <v>177</v>
      </c>
      <c r="H20" s="134"/>
      <c r="I20" s="134"/>
      <c r="J20" s="135">
        <f>J21+J24+J31+J34+J37+J40+J43+J46+J49</f>
        <v>4894.2</v>
      </c>
      <c r="K20" s="135">
        <f>K21+K24+K31+K34+K37+K40+K43+K46+K49</f>
        <v>5184.8999999999996</v>
      </c>
      <c r="L20" s="135">
        <f>L21+L24+L31+L34+L37+L40+L43+L46+L49</f>
        <v>5184.8999999999996</v>
      </c>
      <c r="O20" s="214"/>
      <c r="P20" s="214"/>
      <c r="Q20" s="214"/>
      <c r="R20" s="214"/>
      <c r="S20" s="214"/>
    </row>
    <row r="21" spans="1:19" ht="27" customHeight="1" x14ac:dyDescent="0.2">
      <c r="A21" s="136" t="s">
        <v>193</v>
      </c>
      <c r="B21" s="134" t="s">
        <v>178</v>
      </c>
      <c r="C21" s="134" t="s">
        <v>177</v>
      </c>
      <c r="D21" s="134" t="s">
        <v>190</v>
      </c>
      <c r="E21" s="134" t="s">
        <v>177</v>
      </c>
      <c r="F21" s="134" t="s">
        <v>8</v>
      </c>
      <c r="G21" s="134" t="s">
        <v>177</v>
      </c>
      <c r="H21" s="134" t="s">
        <v>192</v>
      </c>
      <c r="I21" s="134"/>
      <c r="J21" s="135">
        <f>J22</f>
        <v>3525.1</v>
      </c>
      <c r="K21" s="135">
        <f t="shared" si="4"/>
        <v>3815.1</v>
      </c>
      <c r="L21" s="135">
        <f t="shared" si="5"/>
        <v>3815.1</v>
      </c>
      <c r="O21" s="214"/>
      <c r="P21" s="214"/>
      <c r="Q21" s="214"/>
      <c r="R21" s="214"/>
      <c r="S21" s="214"/>
    </row>
    <row r="22" spans="1:19" ht="62.25" customHeight="1" x14ac:dyDescent="0.2">
      <c r="A22" s="136" t="s">
        <v>187</v>
      </c>
      <c r="B22" s="134" t="s">
        <v>178</v>
      </c>
      <c r="C22" s="134" t="s">
        <v>177</v>
      </c>
      <c r="D22" s="134" t="s">
        <v>190</v>
      </c>
      <c r="E22" s="134" t="s">
        <v>177</v>
      </c>
      <c r="F22" s="134" t="s">
        <v>8</v>
      </c>
      <c r="G22" s="134" t="s">
        <v>177</v>
      </c>
      <c r="H22" s="134" t="s">
        <v>192</v>
      </c>
      <c r="I22" s="134" t="s">
        <v>186</v>
      </c>
      <c r="J22" s="135">
        <f>J23</f>
        <v>3525.1</v>
      </c>
      <c r="K22" s="135">
        <f t="shared" si="4"/>
        <v>3815.1</v>
      </c>
      <c r="L22" s="135">
        <f t="shared" si="5"/>
        <v>3815.1</v>
      </c>
      <c r="O22" s="214"/>
      <c r="P22" s="214"/>
      <c r="Q22" s="214"/>
      <c r="R22" s="214"/>
      <c r="S22" s="214"/>
    </row>
    <row r="23" spans="1:19" ht="25.5" x14ac:dyDescent="0.2">
      <c r="A23" s="136" t="s">
        <v>189</v>
      </c>
      <c r="B23" s="134" t="s">
        <v>178</v>
      </c>
      <c r="C23" s="134" t="s">
        <v>177</v>
      </c>
      <c r="D23" s="134" t="s">
        <v>190</v>
      </c>
      <c r="E23" s="134" t="s">
        <v>177</v>
      </c>
      <c r="F23" s="134" t="s">
        <v>8</v>
      </c>
      <c r="G23" s="134" t="s">
        <v>177</v>
      </c>
      <c r="H23" s="134" t="s">
        <v>192</v>
      </c>
      <c r="I23" s="134" t="s">
        <v>188</v>
      </c>
      <c r="J23" s="135">
        <v>3525.1</v>
      </c>
      <c r="K23" s="135">
        <v>3815.1</v>
      </c>
      <c r="L23" s="135">
        <v>3815.1</v>
      </c>
      <c r="O23" s="214"/>
      <c r="P23" s="214"/>
      <c r="Q23" s="214"/>
      <c r="R23" s="214"/>
      <c r="S23" s="214"/>
    </row>
    <row r="24" spans="1:19" ht="27" customHeight="1" x14ac:dyDescent="0.2">
      <c r="A24" s="136" t="s">
        <v>195</v>
      </c>
      <c r="B24" s="134" t="s">
        <v>178</v>
      </c>
      <c r="C24" s="134" t="s">
        <v>177</v>
      </c>
      <c r="D24" s="134" t="s">
        <v>190</v>
      </c>
      <c r="E24" s="134" t="s">
        <v>177</v>
      </c>
      <c r="F24" s="134" t="s">
        <v>8</v>
      </c>
      <c r="G24" s="134" t="s">
        <v>177</v>
      </c>
      <c r="H24" s="134" t="s">
        <v>194</v>
      </c>
      <c r="I24" s="134"/>
      <c r="J24" s="135">
        <f>J25+J27+J29</f>
        <v>871.2</v>
      </c>
      <c r="K24" s="135">
        <f>K25+K27+K29</f>
        <v>872.4</v>
      </c>
      <c r="L24" s="135">
        <f>L25+L27+L29</f>
        <v>872.4</v>
      </c>
    </row>
    <row r="25" spans="1:19" ht="60" customHeight="1" x14ac:dyDescent="0.2">
      <c r="A25" s="136" t="s">
        <v>187</v>
      </c>
      <c r="B25" s="134" t="s">
        <v>178</v>
      </c>
      <c r="C25" s="134" t="s">
        <v>177</v>
      </c>
      <c r="D25" s="134" t="s">
        <v>190</v>
      </c>
      <c r="E25" s="134" t="s">
        <v>177</v>
      </c>
      <c r="F25" s="134" t="s">
        <v>8</v>
      </c>
      <c r="G25" s="134" t="s">
        <v>177</v>
      </c>
      <c r="H25" s="134" t="s">
        <v>194</v>
      </c>
      <c r="I25" s="134" t="s">
        <v>186</v>
      </c>
      <c r="J25" s="135">
        <f>J26</f>
        <v>267.89999999999998</v>
      </c>
      <c r="K25" s="135">
        <f t="shared" ref="K25:L25" si="6">K26</f>
        <v>268.2</v>
      </c>
      <c r="L25" s="135">
        <f t="shared" si="6"/>
        <v>268.2</v>
      </c>
    </row>
    <row r="26" spans="1:19" ht="24" customHeight="1" x14ac:dyDescent="0.2">
      <c r="A26" s="136" t="s">
        <v>189</v>
      </c>
      <c r="B26" s="134" t="s">
        <v>178</v>
      </c>
      <c r="C26" s="134" t="s">
        <v>177</v>
      </c>
      <c r="D26" s="134" t="s">
        <v>190</v>
      </c>
      <c r="E26" s="134" t="s">
        <v>177</v>
      </c>
      <c r="F26" s="134" t="s">
        <v>8</v>
      </c>
      <c r="G26" s="134" t="s">
        <v>177</v>
      </c>
      <c r="H26" s="134" t="s">
        <v>194</v>
      </c>
      <c r="I26" s="134" t="s">
        <v>188</v>
      </c>
      <c r="J26" s="135">
        <v>267.89999999999998</v>
      </c>
      <c r="K26" s="135">
        <v>268.2</v>
      </c>
      <c r="L26" s="135">
        <v>268.2</v>
      </c>
    </row>
    <row r="27" spans="1:19" ht="25.5" x14ac:dyDescent="0.2">
      <c r="A27" s="133" t="s">
        <v>198</v>
      </c>
      <c r="B27" s="134" t="s">
        <v>178</v>
      </c>
      <c r="C27" s="134" t="s">
        <v>177</v>
      </c>
      <c r="D27" s="134" t="s">
        <v>190</v>
      </c>
      <c r="E27" s="134" t="s">
        <v>177</v>
      </c>
      <c r="F27" s="134" t="s">
        <v>8</v>
      </c>
      <c r="G27" s="134" t="s">
        <v>177</v>
      </c>
      <c r="H27" s="134" t="s">
        <v>194</v>
      </c>
      <c r="I27" s="134" t="s">
        <v>196</v>
      </c>
      <c r="J27" s="135">
        <f>J28</f>
        <v>453.3</v>
      </c>
      <c r="K27" s="135">
        <f t="shared" ref="K27:L27" si="7">K28</f>
        <v>454.2</v>
      </c>
      <c r="L27" s="135">
        <f t="shared" si="7"/>
        <v>454.2</v>
      </c>
    </row>
    <row r="28" spans="1:19" ht="38.25" x14ac:dyDescent="0.2">
      <c r="A28" s="133" t="s">
        <v>199</v>
      </c>
      <c r="B28" s="134" t="s">
        <v>178</v>
      </c>
      <c r="C28" s="134" t="s">
        <v>177</v>
      </c>
      <c r="D28" s="134" t="s">
        <v>190</v>
      </c>
      <c r="E28" s="134" t="s">
        <v>177</v>
      </c>
      <c r="F28" s="134" t="s">
        <v>8</v>
      </c>
      <c r="G28" s="134" t="s">
        <v>177</v>
      </c>
      <c r="H28" s="134" t="s">
        <v>194</v>
      </c>
      <c r="I28" s="134" t="s">
        <v>197</v>
      </c>
      <c r="J28" s="135">
        <v>453.3</v>
      </c>
      <c r="K28" s="135">
        <v>454.2</v>
      </c>
      <c r="L28" s="135">
        <v>454.2</v>
      </c>
    </row>
    <row r="29" spans="1:19" x14ac:dyDescent="0.2">
      <c r="A29" s="133" t="s">
        <v>204</v>
      </c>
      <c r="B29" s="134" t="s">
        <v>178</v>
      </c>
      <c r="C29" s="134" t="s">
        <v>177</v>
      </c>
      <c r="D29" s="134" t="s">
        <v>190</v>
      </c>
      <c r="E29" s="134" t="s">
        <v>177</v>
      </c>
      <c r="F29" s="134" t="s">
        <v>8</v>
      </c>
      <c r="G29" s="134" t="s">
        <v>177</v>
      </c>
      <c r="H29" s="134" t="s">
        <v>194</v>
      </c>
      <c r="I29" s="134" t="s">
        <v>202</v>
      </c>
      <c r="J29" s="135">
        <f>J30</f>
        <v>150</v>
      </c>
      <c r="K29" s="135">
        <f t="shared" ref="K29:L29" si="8">K30</f>
        <v>150</v>
      </c>
      <c r="L29" s="135">
        <f t="shared" si="8"/>
        <v>150</v>
      </c>
    </row>
    <row r="30" spans="1:19" x14ac:dyDescent="0.2">
      <c r="A30" s="133" t="s">
        <v>205</v>
      </c>
      <c r="B30" s="134" t="s">
        <v>178</v>
      </c>
      <c r="C30" s="134" t="s">
        <v>177</v>
      </c>
      <c r="D30" s="134" t="s">
        <v>190</v>
      </c>
      <c r="E30" s="134" t="s">
        <v>177</v>
      </c>
      <c r="F30" s="134" t="s">
        <v>8</v>
      </c>
      <c r="G30" s="134" t="s">
        <v>177</v>
      </c>
      <c r="H30" s="134" t="s">
        <v>194</v>
      </c>
      <c r="I30" s="134" t="s">
        <v>203</v>
      </c>
      <c r="J30" s="135">
        <v>150</v>
      </c>
      <c r="K30" s="135">
        <v>150</v>
      </c>
      <c r="L30" s="135">
        <v>150</v>
      </c>
    </row>
    <row r="31" spans="1:19" ht="50.25" customHeight="1" x14ac:dyDescent="0.2">
      <c r="A31" s="136" t="s">
        <v>207</v>
      </c>
      <c r="B31" s="134" t="s">
        <v>178</v>
      </c>
      <c r="C31" s="134" t="s">
        <v>177</v>
      </c>
      <c r="D31" s="134" t="s">
        <v>190</v>
      </c>
      <c r="E31" s="134" t="s">
        <v>177</v>
      </c>
      <c r="F31" s="134" t="s">
        <v>8</v>
      </c>
      <c r="G31" s="134" t="s">
        <v>177</v>
      </c>
      <c r="H31" s="134" t="s">
        <v>206</v>
      </c>
      <c r="I31" s="134"/>
      <c r="J31" s="135">
        <f>J32</f>
        <v>107</v>
      </c>
      <c r="K31" s="135">
        <f t="shared" ref="K31:K32" si="9">K32</f>
        <v>107.2</v>
      </c>
      <c r="L31" s="135">
        <f t="shared" ref="L31:L32" si="10">L32</f>
        <v>107.2</v>
      </c>
    </row>
    <row r="32" spans="1:19" ht="60.75" customHeight="1" x14ac:dyDescent="0.2">
      <c r="A32" s="136" t="s">
        <v>187</v>
      </c>
      <c r="B32" s="134" t="s">
        <v>178</v>
      </c>
      <c r="C32" s="134" t="s">
        <v>177</v>
      </c>
      <c r="D32" s="134" t="s">
        <v>190</v>
      </c>
      <c r="E32" s="134" t="s">
        <v>177</v>
      </c>
      <c r="F32" s="134" t="s">
        <v>8</v>
      </c>
      <c r="G32" s="134" t="s">
        <v>177</v>
      </c>
      <c r="H32" s="134" t="s">
        <v>206</v>
      </c>
      <c r="I32" s="134" t="s">
        <v>186</v>
      </c>
      <c r="J32" s="135">
        <f>J33</f>
        <v>107</v>
      </c>
      <c r="K32" s="135">
        <f t="shared" si="9"/>
        <v>107.2</v>
      </c>
      <c r="L32" s="135">
        <f t="shared" si="10"/>
        <v>107.2</v>
      </c>
    </row>
    <row r="33" spans="1:12" ht="25.5" x14ac:dyDescent="0.2">
      <c r="A33" s="136" t="s">
        <v>189</v>
      </c>
      <c r="B33" s="134" t="s">
        <v>178</v>
      </c>
      <c r="C33" s="134" t="s">
        <v>177</v>
      </c>
      <c r="D33" s="134" t="s">
        <v>190</v>
      </c>
      <c r="E33" s="134" t="s">
        <v>177</v>
      </c>
      <c r="F33" s="134" t="s">
        <v>8</v>
      </c>
      <c r="G33" s="134" t="s">
        <v>177</v>
      </c>
      <c r="H33" s="134" t="s">
        <v>206</v>
      </c>
      <c r="I33" s="134" t="s">
        <v>188</v>
      </c>
      <c r="J33" s="135">
        <v>107</v>
      </c>
      <c r="K33" s="135">
        <v>107.2</v>
      </c>
      <c r="L33" s="135">
        <v>107.2</v>
      </c>
    </row>
    <row r="34" spans="1:12" ht="111" customHeight="1" x14ac:dyDescent="0.2">
      <c r="A34" s="136" t="s">
        <v>209</v>
      </c>
      <c r="B34" s="134" t="s">
        <v>178</v>
      </c>
      <c r="C34" s="134" t="s">
        <v>177</v>
      </c>
      <c r="D34" s="134" t="s">
        <v>190</v>
      </c>
      <c r="E34" s="134" t="s">
        <v>177</v>
      </c>
      <c r="F34" s="134" t="s">
        <v>8</v>
      </c>
      <c r="G34" s="134" t="s">
        <v>177</v>
      </c>
      <c r="H34" s="134" t="s">
        <v>208</v>
      </c>
      <c r="I34" s="134"/>
      <c r="J34" s="135">
        <f>J35</f>
        <v>158.9</v>
      </c>
      <c r="K34" s="135">
        <f t="shared" ref="K34:K35" si="11">K35</f>
        <v>158.9</v>
      </c>
      <c r="L34" s="135">
        <f t="shared" ref="L34:L35" si="12">L35</f>
        <v>158.9</v>
      </c>
    </row>
    <row r="35" spans="1:12" ht="60.75" customHeight="1" x14ac:dyDescent="0.2">
      <c r="A35" s="136" t="s">
        <v>187</v>
      </c>
      <c r="B35" s="134" t="s">
        <v>178</v>
      </c>
      <c r="C35" s="134" t="s">
        <v>177</v>
      </c>
      <c r="D35" s="134" t="s">
        <v>190</v>
      </c>
      <c r="E35" s="134" t="s">
        <v>177</v>
      </c>
      <c r="F35" s="134" t="s">
        <v>8</v>
      </c>
      <c r="G35" s="134" t="s">
        <v>177</v>
      </c>
      <c r="H35" s="134" t="s">
        <v>208</v>
      </c>
      <c r="I35" s="134" t="s">
        <v>186</v>
      </c>
      <c r="J35" s="135">
        <f>J36</f>
        <v>158.9</v>
      </c>
      <c r="K35" s="135">
        <f t="shared" si="11"/>
        <v>158.9</v>
      </c>
      <c r="L35" s="135">
        <f t="shared" si="12"/>
        <v>158.9</v>
      </c>
    </row>
    <row r="36" spans="1:12" ht="25.5" x14ac:dyDescent="0.2">
      <c r="A36" s="136" t="s">
        <v>189</v>
      </c>
      <c r="B36" s="134" t="s">
        <v>178</v>
      </c>
      <c r="C36" s="134" t="s">
        <v>177</v>
      </c>
      <c r="D36" s="134" t="s">
        <v>190</v>
      </c>
      <c r="E36" s="134" t="s">
        <v>177</v>
      </c>
      <c r="F36" s="134" t="s">
        <v>8</v>
      </c>
      <c r="G36" s="134" t="s">
        <v>177</v>
      </c>
      <c r="H36" s="134" t="s">
        <v>208</v>
      </c>
      <c r="I36" s="134" t="s">
        <v>188</v>
      </c>
      <c r="J36" s="135">
        <v>158.9</v>
      </c>
      <c r="K36" s="135">
        <v>158.9</v>
      </c>
      <c r="L36" s="135">
        <v>158.9</v>
      </c>
    </row>
    <row r="37" spans="1:12" ht="105.75" customHeight="1" x14ac:dyDescent="0.2">
      <c r="A37" s="136" t="s">
        <v>211</v>
      </c>
      <c r="B37" s="134" t="s">
        <v>178</v>
      </c>
      <c r="C37" s="134" t="s">
        <v>177</v>
      </c>
      <c r="D37" s="134" t="s">
        <v>190</v>
      </c>
      <c r="E37" s="134" t="s">
        <v>177</v>
      </c>
      <c r="F37" s="134" t="s">
        <v>8</v>
      </c>
      <c r="G37" s="134" t="s">
        <v>177</v>
      </c>
      <c r="H37" s="134" t="s">
        <v>210</v>
      </c>
      <c r="I37" s="134"/>
      <c r="J37" s="135">
        <f>J38</f>
        <v>3.5</v>
      </c>
      <c r="K37" s="135">
        <f t="shared" ref="K37:L37" si="13">K38</f>
        <v>3.5</v>
      </c>
      <c r="L37" s="135">
        <f t="shared" si="13"/>
        <v>3.5</v>
      </c>
    </row>
    <row r="38" spans="1:12" ht="25.5" x14ac:dyDescent="0.2">
      <c r="A38" s="133" t="s">
        <v>198</v>
      </c>
      <c r="B38" s="134" t="s">
        <v>178</v>
      </c>
      <c r="C38" s="134" t="s">
        <v>177</v>
      </c>
      <c r="D38" s="134" t="s">
        <v>190</v>
      </c>
      <c r="E38" s="134" t="s">
        <v>177</v>
      </c>
      <c r="F38" s="134" t="s">
        <v>8</v>
      </c>
      <c r="G38" s="134" t="s">
        <v>177</v>
      </c>
      <c r="H38" s="134" t="s">
        <v>210</v>
      </c>
      <c r="I38" s="134" t="s">
        <v>196</v>
      </c>
      <c r="J38" s="135">
        <f>J39</f>
        <v>3.5</v>
      </c>
      <c r="K38" s="135">
        <f t="shared" ref="K38" si="14">K39</f>
        <v>3.5</v>
      </c>
      <c r="L38" s="135">
        <f t="shared" ref="L38" si="15">L39</f>
        <v>3.5</v>
      </c>
    </row>
    <row r="39" spans="1:12" ht="25.5" customHeight="1" x14ac:dyDescent="0.2">
      <c r="A39" s="133" t="s">
        <v>199</v>
      </c>
      <c r="B39" s="134" t="s">
        <v>178</v>
      </c>
      <c r="C39" s="134" t="s">
        <v>177</v>
      </c>
      <c r="D39" s="134" t="s">
        <v>190</v>
      </c>
      <c r="E39" s="134" t="s">
        <v>177</v>
      </c>
      <c r="F39" s="134" t="s">
        <v>8</v>
      </c>
      <c r="G39" s="134" t="s">
        <v>177</v>
      </c>
      <c r="H39" s="134" t="s">
        <v>210</v>
      </c>
      <c r="I39" s="134" t="s">
        <v>197</v>
      </c>
      <c r="J39" s="135">
        <v>3.5</v>
      </c>
      <c r="K39" s="135">
        <v>3.5</v>
      </c>
      <c r="L39" s="135">
        <v>3.5</v>
      </c>
    </row>
    <row r="40" spans="1:12" ht="63" customHeight="1" x14ac:dyDescent="0.2">
      <c r="A40" s="136" t="s">
        <v>213</v>
      </c>
      <c r="B40" s="134" t="s">
        <v>178</v>
      </c>
      <c r="C40" s="134" t="s">
        <v>177</v>
      </c>
      <c r="D40" s="134" t="s">
        <v>190</v>
      </c>
      <c r="E40" s="134" t="s">
        <v>177</v>
      </c>
      <c r="F40" s="134" t="s">
        <v>8</v>
      </c>
      <c r="G40" s="134" t="s">
        <v>177</v>
      </c>
      <c r="H40" s="134" t="s">
        <v>212</v>
      </c>
      <c r="I40" s="134"/>
      <c r="J40" s="135">
        <f>J41</f>
        <v>76.7</v>
      </c>
      <c r="K40" s="135">
        <f t="shared" ref="K40:K41" si="16">K41</f>
        <v>75.8</v>
      </c>
      <c r="L40" s="135">
        <f t="shared" ref="L40:L41" si="17">L41</f>
        <v>75.8</v>
      </c>
    </row>
    <row r="41" spans="1:12" ht="63" customHeight="1" x14ac:dyDescent="0.2">
      <c r="A41" s="136" t="s">
        <v>187</v>
      </c>
      <c r="B41" s="134" t="s">
        <v>178</v>
      </c>
      <c r="C41" s="134" t="s">
        <v>177</v>
      </c>
      <c r="D41" s="134" t="s">
        <v>190</v>
      </c>
      <c r="E41" s="134" t="s">
        <v>177</v>
      </c>
      <c r="F41" s="134" t="s">
        <v>8</v>
      </c>
      <c r="G41" s="134" t="s">
        <v>177</v>
      </c>
      <c r="H41" s="134" t="s">
        <v>212</v>
      </c>
      <c r="I41" s="134" t="s">
        <v>186</v>
      </c>
      <c r="J41" s="135">
        <f>J42</f>
        <v>76.7</v>
      </c>
      <c r="K41" s="135">
        <f t="shared" si="16"/>
        <v>75.8</v>
      </c>
      <c r="L41" s="135">
        <f t="shared" si="17"/>
        <v>75.8</v>
      </c>
    </row>
    <row r="42" spans="1:12" ht="25.5" x14ac:dyDescent="0.2">
      <c r="A42" s="136" t="s">
        <v>189</v>
      </c>
      <c r="B42" s="134" t="s">
        <v>178</v>
      </c>
      <c r="C42" s="134" t="s">
        <v>177</v>
      </c>
      <c r="D42" s="134" t="s">
        <v>190</v>
      </c>
      <c r="E42" s="134" t="s">
        <v>177</v>
      </c>
      <c r="F42" s="134" t="s">
        <v>8</v>
      </c>
      <c r="G42" s="134" t="s">
        <v>177</v>
      </c>
      <c r="H42" s="134" t="s">
        <v>212</v>
      </c>
      <c r="I42" s="134" t="s">
        <v>188</v>
      </c>
      <c r="J42" s="135">
        <v>76.7</v>
      </c>
      <c r="K42" s="135">
        <v>75.8</v>
      </c>
      <c r="L42" s="135">
        <v>75.8</v>
      </c>
    </row>
    <row r="43" spans="1:12" ht="80.25" customHeight="1" x14ac:dyDescent="0.2">
      <c r="A43" s="136" t="s">
        <v>215</v>
      </c>
      <c r="B43" s="134" t="s">
        <v>178</v>
      </c>
      <c r="C43" s="134" t="s">
        <v>177</v>
      </c>
      <c r="D43" s="134" t="s">
        <v>190</v>
      </c>
      <c r="E43" s="134" t="s">
        <v>177</v>
      </c>
      <c r="F43" s="134" t="s">
        <v>8</v>
      </c>
      <c r="G43" s="134" t="s">
        <v>177</v>
      </c>
      <c r="H43" s="134" t="s">
        <v>214</v>
      </c>
      <c r="I43" s="134"/>
      <c r="J43" s="135">
        <f>J44</f>
        <v>130.6</v>
      </c>
      <c r="K43" s="135">
        <f t="shared" ref="K43:K44" si="18">K44</f>
        <v>130.80000000000001</v>
      </c>
      <c r="L43" s="135">
        <f t="shared" ref="L43:L44" si="19">L44</f>
        <v>130.80000000000001</v>
      </c>
    </row>
    <row r="44" spans="1:12" ht="60" customHeight="1" x14ac:dyDescent="0.2">
      <c r="A44" s="136" t="s">
        <v>187</v>
      </c>
      <c r="B44" s="134" t="s">
        <v>178</v>
      </c>
      <c r="C44" s="134" t="s">
        <v>177</v>
      </c>
      <c r="D44" s="134" t="s">
        <v>190</v>
      </c>
      <c r="E44" s="134" t="s">
        <v>177</v>
      </c>
      <c r="F44" s="134" t="s">
        <v>8</v>
      </c>
      <c r="G44" s="134" t="s">
        <v>177</v>
      </c>
      <c r="H44" s="134" t="s">
        <v>214</v>
      </c>
      <c r="I44" s="134" t="s">
        <v>186</v>
      </c>
      <c r="J44" s="135">
        <f>J45</f>
        <v>130.6</v>
      </c>
      <c r="K44" s="135">
        <f t="shared" si="18"/>
        <v>130.80000000000001</v>
      </c>
      <c r="L44" s="135">
        <f t="shared" si="19"/>
        <v>130.80000000000001</v>
      </c>
    </row>
    <row r="45" spans="1:12" ht="25.5" x14ac:dyDescent="0.2">
      <c r="A45" s="136" t="s">
        <v>189</v>
      </c>
      <c r="B45" s="134" t="s">
        <v>178</v>
      </c>
      <c r="C45" s="134" t="s">
        <v>177</v>
      </c>
      <c r="D45" s="134" t="s">
        <v>190</v>
      </c>
      <c r="E45" s="134" t="s">
        <v>177</v>
      </c>
      <c r="F45" s="134" t="s">
        <v>8</v>
      </c>
      <c r="G45" s="134" t="s">
        <v>177</v>
      </c>
      <c r="H45" s="134" t="s">
        <v>214</v>
      </c>
      <c r="I45" s="134" t="s">
        <v>188</v>
      </c>
      <c r="J45" s="135">
        <v>130.6</v>
      </c>
      <c r="K45" s="135">
        <v>130.80000000000001</v>
      </c>
      <c r="L45" s="135">
        <v>130.80000000000001</v>
      </c>
    </row>
    <row r="46" spans="1:12" ht="89.25" customHeight="1" x14ac:dyDescent="0.2">
      <c r="A46" s="136" t="s">
        <v>217</v>
      </c>
      <c r="B46" s="134" t="s">
        <v>178</v>
      </c>
      <c r="C46" s="134" t="s">
        <v>177</v>
      </c>
      <c r="D46" s="134" t="s">
        <v>190</v>
      </c>
      <c r="E46" s="134" t="s">
        <v>177</v>
      </c>
      <c r="F46" s="134" t="s">
        <v>8</v>
      </c>
      <c r="G46" s="134" t="s">
        <v>177</v>
      </c>
      <c r="H46" s="134" t="s">
        <v>216</v>
      </c>
      <c r="I46" s="134"/>
      <c r="J46" s="135">
        <f>J47</f>
        <v>10.4</v>
      </c>
      <c r="K46" s="135">
        <f t="shared" ref="K46:K47" si="20">K47</f>
        <v>10.4</v>
      </c>
      <c r="L46" s="135">
        <f t="shared" ref="L46:L47" si="21">L47</f>
        <v>10.4</v>
      </c>
    </row>
    <row r="47" spans="1:12" ht="60.75" customHeight="1" x14ac:dyDescent="0.2">
      <c r="A47" s="136" t="s">
        <v>187</v>
      </c>
      <c r="B47" s="134" t="s">
        <v>178</v>
      </c>
      <c r="C47" s="134" t="s">
        <v>177</v>
      </c>
      <c r="D47" s="134" t="s">
        <v>190</v>
      </c>
      <c r="E47" s="134" t="s">
        <v>177</v>
      </c>
      <c r="F47" s="134" t="s">
        <v>8</v>
      </c>
      <c r="G47" s="134" t="s">
        <v>177</v>
      </c>
      <c r="H47" s="134" t="s">
        <v>216</v>
      </c>
      <c r="I47" s="134" t="s">
        <v>186</v>
      </c>
      <c r="J47" s="135">
        <f>J48</f>
        <v>10.4</v>
      </c>
      <c r="K47" s="135">
        <f t="shared" si="20"/>
        <v>10.4</v>
      </c>
      <c r="L47" s="135">
        <f t="shared" si="21"/>
        <v>10.4</v>
      </c>
    </row>
    <row r="48" spans="1:12" ht="25.5" x14ac:dyDescent="0.2">
      <c r="A48" s="136" t="s">
        <v>189</v>
      </c>
      <c r="B48" s="134" t="s">
        <v>178</v>
      </c>
      <c r="C48" s="134" t="s">
        <v>177</v>
      </c>
      <c r="D48" s="134" t="s">
        <v>190</v>
      </c>
      <c r="E48" s="134" t="s">
        <v>177</v>
      </c>
      <c r="F48" s="134" t="s">
        <v>8</v>
      </c>
      <c r="G48" s="134" t="s">
        <v>177</v>
      </c>
      <c r="H48" s="134" t="s">
        <v>216</v>
      </c>
      <c r="I48" s="134" t="s">
        <v>188</v>
      </c>
      <c r="J48" s="135">
        <v>10.4</v>
      </c>
      <c r="K48" s="135">
        <v>10.4</v>
      </c>
      <c r="L48" s="135">
        <v>10.4</v>
      </c>
    </row>
    <row r="49" spans="1:12" ht="90.75" customHeight="1" x14ac:dyDescent="0.2">
      <c r="A49" s="136" t="s">
        <v>219</v>
      </c>
      <c r="B49" s="134" t="s">
        <v>178</v>
      </c>
      <c r="C49" s="134" t="s">
        <v>177</v>
      </c>
      <c r="D49" s="134" t="s">
        <v>190</v>
      </c>
      <c r="E49" s="134" t="s">
        <v>177</v>
      </c>
      <c r="F49" s="134" t="s">
        <v>8</v>
      </c>
      <c r="G49" s="134" t="s">
        <v>177</v>
      </c>
      <c r="H49" s="134" t="s">
        <v>218</v>
      </c>
      <c r="I49" s="134"/>
      <c r="J49" s="135">
        <f>J50</f>
        <v>10.8</v>
      </c>
      <c r="K49" s="135">
        <f t="shared" ref="K49:K50" si="22">K50</f>
        <v>10.8</v>
      </c>
      <c r="L49" s="135">
        <f t="shared" ref="L49:L50" si="23">L50</f>
        <v>10.8</v>
      </c>
    </row>
    <row r="50" spans="1:12" ht="63.75" customHeight="1" x14ac:dyDescent="0.2">
      <c r="A50" s="136" t="s">
        <v>187</v>
      </c>
      <c r="B50" s="134" t="s">
        <v>178</v>
      </c>
      <c r="C50" s="134" t="s">
        <v>177</v>
      </c>
      <c r="D50" s="134" t="s">
        <v>190</v>
      </c>
      <c r="E50" s="134" t="s">
        <v>177</v>
      </c>
      <c r="F50" s="134" t="s">
        <v>8</v>
      </c>
      <c r="G50" s="134" t="s">
        <v>177</v>
      </c>
      <c r="H50" s="134" t="s">
        <v>218</v>
      </c>
      <c r="I50" s="134" t="s">
        <v>186</v>
      </c>
      <c r="J50" s="135">
        <f>J51</f>
        <v>10.8</v>
      </c>
      <c r="K50" s="135">
        <f t="shared" si="22"/>
        <v>10.8</v>
      </c>
      <c r="L50" s="135">
        <f t="shared" si="23"/>
        <v>10.8</v>
      </c>
    </row>
    <row r="51" spans="1:12" ht="25.5" x14ac:dyDescent="0.2">
      <c r="A51" s="136" t="s">
        <v>189</v>
      </c>
      <c r="B51" s="134" t="s">
        <v>178</v>
      </c>
      <c r="C51" s="134" t="s">
        <v>177</v>
      </c>
      <c r="D51" s="134" t="s">
        <v>190</v>
      </c>
      <c r="E51" s="134" t="s">
        <v>177</v>
      </c>
      <c r="F51" s="134" t="s">
        <v>8</v>
      </c>
      <c r="G51" s="134" t="s">
        <v>177</v>
      </c>
      <c r="H51" s="134" t="s">
        <v>218</v>
      </c>
      <c r="I51" s="134" t="s">
        <v>188</v>
      </c>
      <c r="J51" s="135">
        <v>10.8</v>
      </c>
      <c r="K51" s="135">
        <v>10.8</v>
      </c>
      <c r="L51" s="135">
        <v>10.8</v>
      </c>
    </row>
    <row r="52" spans="1:12" ht="25.5" x14ac:dyDescent="0.2">
      <c r="A52" s="136" t="s">
        <v>226</v>
      </c>
      <c r="B52" s="134" t="s">
        <v>178</v>
      </c>
      <c r="C52" s="134" t="s">
        <v>177</v>
      </c>
      <c r="D52" s="134" t="s">
        <v>190</v>
      </c>
      <c r="E52" s="134" t="s">
        <v>222</v>
      </c>
      <c r="F52" s="134" t="s">
        <v>223</v>
      </c>
      <c r="G52" s="134"/>
      <c r="H52" s="134"/>
      <c r="I52" s="134"/>
      <c r="J52" s="135">
        <f>J53</f>
        <v>23</v>
      </c>
      <c r="K52" s="135">
        <f t="shared" ref="K52:L52" si="24">K53</f>
        <v>23</v>
      </c>
      <c r="L52" s="135">
        <f t="shared" si="24"/>
        <v>23</v>
      </c>
    </row>
    <row r="53" spans="1:12" ht="38.25" x14ac:dyDescent="0.2">
      <c r="A53" s="136" t="s">
        <v>227</v>
      </c>
      <c r="B53" s="134" t="s">
        <v>178</v>
      </c>
      <c r="C53" s="134" t="s">
        <v>177</v>
      </c>
      <c r="D53" s="134" t="s">
        <v>190</v>
      </c>
      <c r="E53" s="134" t="s">
        <v>222</v>
      </c>
      <c r="F53" s="134" t="s">
        <v>8</v>
      </c>
      <c r="G53" s="134" t="s">
        <v>224</v>
      </c>
      <c r="H53" s="134"/>
      <c r="I53" s="134"/>
      <c r="J53" s="135">
        <f>J54+J57</f>
        <v>23</v>
      </c>
      <c r="K53" s="135">
        <f>K54+K57</f>
        <v>23</v>
      </c>
      <c r="L53" s="135">
        <f>L54+L57</f>
        <v>23</v>
      </c>
    </row>
    <row r="54" spans="1:12" ht="50.25" customHeight="1" x14ac:dyDescent="0.2">
      <c r="A54" s="136" t="s">
        <v>228</v>
      </c>
      <c r="B54" s="134" t="s">
        <v>178</v>
      </c>
      <c r="C54" s="134" t="s">
        <v>177</v>
      </c>
      <c r="D54" s="134" t="s">
        <v>190</v>
      </c>
      <c r="E54" s="134" t="s">
        <v>222</v>
      </c>
      <c r="F54" s="134" t="s">
        <v>8</v>
      </c>
      <c r="G54" s="134" t="s">
        <v>224</v>
      </c>
      <c r="H54" s="134" t="s">
        <v>225</v>
      </c>
      <c r="I54" s="134"/>
      <c r="J54" s="135">
        <f>J55</f>
        <v>1.1000000000000001</v>
      </c>
      <c r="K54" s="135">
        <f t="shared" ref="K54:K55" si="25">K55</f>
        <v>1.1000000000000001</v>
      </c>
      <c r="L54" s="135">
        <f t="shared" ref="L54:L55" si="26">L55</f>
        <v>1.1000000000000001</v>
      </c>
    </row>
    <row r="55" spans="1:12" ht="25.5" x14ac:dyDescent="0.2">
      <c r="A55" s="133" t="s">
        <v>198</v>
      </c>
      <c r="B55" s="134" t="s">
        <v>178</v>
      </c>
      <c r="C55" s="134" t="s">
        <v>177</v>
      </c>
      <c r="D55" s="134" t="s">
        <v>190</v>
      </c>
      <c r="E55" s="134" t="s">
        <v>222</v>
      </c>
      <c r="F55" s="134" t="s">
        <v>8</v>
      </c>
      <c r="G55" s="134" t="s">
        <v>224</v>
      </c>
      <c r="H55" s="134" t="s">
        <v>225</v>
      </c>
      <c r="I55" s="134" t="s">
        <v>196</v>
      </c>
      <c r="J55" s="135">
        <f>J56</f>
        <v>1.1000000000000001</v>
      </c>
      <c r="K55" s="135">
        <f t="shared" si="25"/>
        <v>1.1000000000000001</v>
      </c>
      <c r="L55" s="135">
        <f t="shared" si="26"/>
        <v>1.1000000000000001</v>
      </c>
    </row>
    <row r="56" spans="1:12" ht="30" customHeight="1" x14ac:dyDescent="0.2">
      <c r="A56" s="133" t="s">
        <v>199</v>
      </c>
      <c r="B56" s="134" t="s">
        <v>178</v>
      </c>
      <c r="C56" s="134" t="s">
        <v>177</v>
      </c>
      <c r="D56" s="134" t="s">
        <v>190</v>
      </c>
      <c r="E56" s="134" t="s">
        <v>222</v>
      </c>
      <c r="F56" s="134" t="s">
        <v>8</v>
      </c>
      <c r="G56" s="134" t="s">
        <v>224</v>
      </c>
      <c r="H56" s="134" t="s">
        <v>225</v>
      </c>
      <c r="I56" s="134" t="s">
        <v>197</v>
      </c>
      <c r="J56" s="135">
        <v>1.1000000000000001</v>
      </c>
      <c r="K56" s="135">
        <v>1.1000000000000001</v>
      </c>
      <c r="L56" s="135">
        <v>1.1000000000000001</v>
      </c>
    </row>
    <row r="57" spans="1:12" ht="89.25" customHeight="1" x14ac:dyDescent="0.2">
      <c r="A57" s="136" t="s">
        <v>221</v>
      </c>
      <c r="B57" s="134" t="s">
        <v>178</v>
      </c>
      <c r="C57" s="134" t="s">
        <v>177</v>
      </c>
      <c r="D57" s="134" t="s">
        <v>190</v>
      </c>
      <c r="E57" s="134" t="s">
        <v>222</v>
      </c>
      <c r="F57" s="134" t="s">
        <v>8</v>
      </c>
      <c r="G57" s="134" t="s">
        <v>224</v>
      </c>
      <c r="H57" s="134" t="s">
        <v>220</v>
      </c>
      <c r="I57" s="134"/>
      <c r="J57" s="135">
        <f>J58+J60</f>
        <v>21.9</v>
      </c>
      <c r="K57" s="135">
        <f t="shared" ref="K57:L57" si="27">K58+K60</f>
        <v>21.9</v>
      </c>
      <c r="L57" s="135">
        <f t="shared" si="27"/>
        <v>21.9</v>
      </c>
    </row>
    <row r="58" spans="1:12" ht="62.25" customHeight="1" x14ac:dyDescent="0.2">
      <c r="A58" s="136" t="s">
        <v>187</v>
      </c>
      <c r="B58" s="134" t="s">
        <v>178</v>
      </c>
      <c r="C58" s="134" t="s">
        <v>177</v>
      </c>
      <c r="D58" s="134" t="s">
        <v>190</v>
      </c>
      <c r="E58" s="134" t="s">
        <v>222</v>
      </c>
      <c r="F58" s="134" t="s">
        <v>8</v>
      </c>
      <c r="G58" s="134" t="s">
        <v>224</v>
      </c>
      <c r="H58" s="134" t="s">
        <v>220</v>
      </c>
      <c r="I58" s="134" t="s">
        <v>186</v>
      </c>
      <c r="J58" s="135">
        <f>J59</f>
        <v>20</v>
      </c>
      <c r="K58" s="135">
        <f t="shared" ref="K58" si="28">K59</f>
        <v>20</v>
      </c>
      <c r="L58" s="135">
        <f t="shared" ref="L58" si="29">L59</f>
        <v>20</v>
      </c>
    </row>
    <row r="59" spans="1:12" ht="24.75" customHeight="1" x14ac:dyDescent="0.2">
      <c r="A59" s="136" t="s">
        <v>189</v>
      </c>
      <c r="B59" s="134" t="s">
        <v>178</v>
      </c>
      <c r="C59" s="134" t="s">
        <v>177</v>
      </c>
      <c r="D59" s="134" t="s">
        <v>190</v>
      </c>
      <c r="E59" s="134" t="s">
        <v>222</v>
      </c>
      <c r="F59" s="134" t="s">
        <v>8</v>
      </c>
      <c r="G59" s="134" t="s">
        <v>224</v>
      </c>
      <c r="H59" s="134" t="s">
        <v>220</v>
      </c>
      <c r="I59" s="134" t="s">
        <v>188</v>
      </c>
      <c r="J59" s="135">
        <v>20</v>
      </c>
      <c r="K59" s="135">
        <v>20</v>
      </c>
      <c r="L59" s="135">
        <v>20</v>
      </c>
    </row>
    <row r="60" spans="1:12" ht="30.75" customHeight="1" x14ac:dyDescent="0.2">
      <c r="A60" s="133" t="s">
        <v>198</v>
      </c>
      <c r="B60" s="134" t="s">
        <v>178</v>
      </c>
      <c r="C60" s="134" t="s">
        <v>177</v>
      </c>
      <c r="D60" s="134" t="s">
        <v>190</v>
      </c>
      <c r="E60" s="134" t="s">
        <v>222</v>
      </c>
      <c r="F60" s="134" t="s">
        <v>8</v>
      </c>
      <c r="G60" s="134" t="s">
        <v>224</v>
      </c>
      <c r="H60" s="134" t="s">
        <v>220</v>
      </c>
      <c r="I60" s="134" t="s">
        <v>196</v>
      </c>
      <c r="J60" s="135">
        <f>J61</f>
        <v>1.9</v>
      </c>
      <c r="K60" s="135">
        <f t="shared" ref="K60:L60" si="30">K61</f>
        <v>1.9</v>
      </c>
      <c r="L60" s="135">
        <f t="shared" si="30"/>
        <v>1.9</v>
      </c>
    </row>
    <row r="61" spans="1:12" ht="30" customHeight="1" x14ac:dyDescent="0.2">
      <c r="A61" s="133" t="s">
        <v>199</v>
      </c>
      <c r="B61" s="134" t="s">
        <v>178</v>
      </c>
      <c r="C61" s="134" t="s">
        <v>177</v>
      </c>
      <c r="D61" s="134" t="s">
        <v>190</v>
      </c>
      <c r="E61" s="134" t="s">
        <v>222</v>
      </c>
      <c r="F61" s="134" t="s">
        <v>8</v>
      </c>
      <c r="G61" s="134" t="s">
        <v>224</v>
      </c>
      <c r="H61" s="134" t="s">
        <v>220</v>
      </c>
      <c r="I61" s="134" t="s">
        <v>197</v>
      </c>
      <c r="J61" s="135">
        <v>1.9</v>
      </c>
      <c r="K61" s="135">
        <v>1.9</v>
      </c>
      <c r="L61" s="135">
        <v>1.9</v>
      </c>
    </row>
    <row r="62" spans="1:12" x14ac:dyDescent="0.2">
      <c r="A62" s="136" t="s">
        <v>232</v>
      </c>
      <c r="B62" s="134" t="s">
        <v>178</v>
      </c>
      <c r="C62" s="134" t="s">
        <v>177</v>
      </c>
      <c r="D62" s="134" t="s">
        <v>229</v>
      </c>
      <c r="E62" s="134"/>
      <c r="F62" s="134"/>
      <c r="G62" s="134"/>
      <c r="H62" s="134"/>
      <c r="I62" s="134"/>
      <c r="J62" s="135">
        <f t="shared" ref="J62:J66" si="31">J63</f>
        <v>9.5</v>
      </c>
      <c r="K62" s="135">
        <f t="shared" ref="K62" si="32">K63</f>
        <v>0</v>
      </c>
      <c r="L62" s="135">
        <f t="shared" ref="L62" si="33">L63</f>
        <v>0</v>
      </c>
    </row>
    <row r="63" spans="1:12" ht="25.5" x14ac:dyDescent="0.2">
      <c r="A63" s="136" t="s">
        <v>226</v>
      </c>
      <c r="B63" s="134" t="s">
        <v>178</v>
      </c>
      <c r="C63" s="134" t="s">
        <v>177</v>
      </c>
      <c r="D63" s="134" t="s">
        <v>229</v>
      </c>
      <c r="E63" s="134" t="s">
        <v>222</v>
      </c>
      <c r="F63" s="134" t="s">
        <v>223</v>
      </c>
      <c r="G63" s="134"/>
      <c r="H63" s="134"/>
      <c r="I63" s="134"/>
      <c r="J63" s="135">
        <f t="shared" si="31"/>
        <v>9.5</v>
      </c>
      <c r="K63" s="135">
        <f t="shared" ref="K63:K66" si="34">K64</f>
        <v>0</v>
      </c>
      <c r="L63" s="135">
        <f t="shared" ref="L63:L66" si="35">L64</f>
        <v>0</v>
      </c>
    </row>
    <row r="64" spans="1:12" ht="38.25" x14ac:dyDescent="0.2">
      <c r="A64" s="136" t="s">
        <v>227</v>
      </c>
      <c r="B64" s="134" t="s">
        <v>178</v>
      </c>
      <c r="C64" s="134" t="s">
        <v>177</v>
      </c>
      <c r="D64" s="134" t="s">
        <v>229</v>
      </c>
      <c r="E64" s="134" t="s">
        <v>222</v>
      </c>
      <c r="F64" s="134" t="s">
        <v>8</v>
      </c>
      <c r="G64" s="134" t="s">
        <v>224</v>
      </c>
      <c r="H64" s="134"/>
      <c r="I64" s="134"/>
      <c r="J64" s="135">
        <f t="shared" si="31"/>
        <v>9.5</v>
      </c>
      <c r="K64" s="135">
        <f t="shared" si="34"/>
        <v>0</v>
      </c>
      <c r="L64" s="135">
        <f t="shared" si="35"/>
        <v>0</v>
      </c>
    </row>
    <row r="65" spans="1:12" ht="64.5" customHeight="1" x14ac:dyDescent="0.2">
      <c r="A65" s="136" t="s">
        <v>231</v>
      </c>
      <c r="B65" s="134" t="s">
        <v>178</v>
      </c>
      <c r="C65" s="134" t="s">
        <v>177</v>
      </c>
      <c r="D65" s="134" t="s">
        <v>229</v>
      </c>
      <c r="E65" s="134" t="s">
        <v>222</v>
      </c>
      <c r="F65" s="134" t="s">
        <v>8</v>
      </c>
      <c r="G65" s="134" t="s">
        <v>224</v>
      </c>
      <c r="H65" s="134" t="s">
        <v>230</v>
      </c>
      <c r="I65" s="134"/>
      <c r="J65" s="135">
        <f t="shared" si="31"/>
        <v>9.5</v>
      </c>
      <c r="K65" s="135">
        <f t="shared" si="34"/>
        <v>0</v>
      </c>
      <c r="L65" s="135">
        <f t="shared" si="35"/>
        <v>0</v>
      </c>
    </row>
    <row r="66" spans="1:12" ht="25.5" x14ac:dyDescent="0.2">
      <c r="A66" s="133" t="s">
        <v>198</v>
      </c>
      <c r="B66" s="134" t="s">
        <v>178</v>
      </c>
      <c r="C66" s="134" t="s">
        <v>177</v>
      </c>
      <c r="D66" s="134" t="s">
        <v>229</v>
      </c>
      <c r="E66" s="134" t="s">
        <v>222</v>
      </c>
      <c r="F66" s="134" t="s">
        <v>8</v>
      </c>
      <c r="G66" s="134" t="s">
        <v>224</v>
      </c>
      <c r="H66" s="134" t="s">
        <v>230</v>
      </c>
      <c r="I66" s="134" t="s">
        <v>196</v>
      </c>
      <c r="J66" s="135">
        <f t="shared" si="31"/>
        <v>9.5</v>
      </c>
      <c r="K66" s="135">
        <f t="shared" si="34"/>
        <v>0</v>
      </c>
      <c r="L66" s="135">
        <f t="shared" si="35"/>
        <v>0</v>
      </c>
    </row>
    <row r="67" spans="1:12" ht="27.75" customHeight="1" x14ac:dyDescent="0.2">
      <c r="A67" s="133" t="s">
        <v>199</v>
      </c>
      <c r="B67" s="134" t="s">
        <v>178</v>
      </c>
      <c r="C67" s="134" t="s">
        <v>177</v>
      </c>
      <c r="D67" s="134" t="s">
        <v>229</v>
      </c>
      <c r="E67" s="134" t="s">
        <v>222</v>
      </c>
      <c r="F67" s="134" t="s">
        <v>8</v>
      </c>
      <c r="G67" s="134" t="s">
        <v>224</v>
      </c>
      <c r="H67" s="134" t="s">
        <v>230</v>
      </c>
      <c r="I67" s="134" t="s">
        <v>197</v>
      </c>
      <c r="J67" s="135">
        <v>9.5</v>
      </c>
      <c r="K67" s="135">
        <v>0</v>
      </c>
      <c r="L67" s="135">
        <v>0</v>
      </c>
    </row>
    <row r="68" spans="1:12" x14ac:dyDescent="0.2">
      <c r="A68" s="136" t="s">
        <v>233</v>
      </c>
      <c r="B68" s="134" t="s">
        <v>178</v>
      </c>
      <c r="C68" s="134" t="s">
        <v>177</v>
      </c>
      <c r="D68" s="134" t="s">
        <v>18</v>
      </c>
      <c r="E68" s="134"/>
      <c r="F68" s="134"/>
      <c r="G68" s="134"/>
      <c r="H68" s="134"/>
      <c r="I68" s="134"/>
      <c r="J68" s="135">
        <f t="shared" ref="J68:J72" si="36">J69</f>
        <v>60</v>
      </c>
      <c r="K68" s="135">
        <f t="shared" ref="K68:K72" si="37">K69</f>
        <v>60</v>
      </c>
      <c r="L68" s="135">
        <f t="shared" ref="L68:L72" si="38">L69</f>
        <v>60</v>
      </c>
    </row>
    <row r="69" spans="1:12" ht="25.5" x14ac:dyDescent="0.2">
      <c r="A69" s="136" t="s">
        <v>226</v>
      </c>
      <c r="B69" s="134" t="s">
        <v>178</v>
      </c>
      <c r="C69" s="134" t="s">
        <v>177</v>
      </c>
      <c r="D69" s="134" t="s">
        <v>18</v>
      </c>
      <c r="E69" s="134" t="s">
        <v>222</v>
      </c>
      <c r="F69" s="134" t="s">
        <v>223</v>
      </c>
      <c r="G69" s="134"/>
      <c r="H69" s="134"/>
      <c r="I69" s="134"/>
      <c r="J69" s="135">
        <f t="shared" si="36"/>
        <v>60</v>
      </c>
      <c r="K69" s="135">
        <f t="shared" si="37"/>
        <v>60</v>
      </c>
      <c r="L69" s="135">
        <f t="shared" si="38"/>
        <v>60</v>
      </c>
    </row>
    <row r="70" spans="1:12" ht="38.25" x14ac:dyDescent="0.2">
      <c r="A70" s="136" t="s">
        <v>227</v>
      </c>
      <c r="B70" s="134" t="s">
        <v>178</v>
      </c>
      <c r="C70" s="134" t="s">
        <v>177</v>
      </c>
      <c r="D70" s="134" t="s">
        <v>18</v>
      </c>
      <c r="E70" s="134" t="s">
        <v>222</v>
      </c>
      <c r="F70" s="134" t="s">
        <v>8</v>
      </c>
      <c r="G70" s="134" t="s">
        <v>224</v>
      </c>
      <c r="H70" s="134"/>
      <c r="I70" s="134"/>
      <c r="J70" s="135">
        <f t="shared" si="36"/>
        <v>60</v>
      </c>
      <c r="K70" s="135">
        <f t="shared" si="37"/>
        <v>60</v>
      </c>
      <c r="L70" s="135">
        <f t="shared" si="38"/>
        <v>60</v>
      </c>
    </row>
    <row r="71" spans="1:12" ht="36.75" customHeight="1" x14ac:dyDescent="0.2">
      <c r="A71" s="136" t="s">
        <v>535</v>
      </c>
      <c r="B71" s="134" t="s">
        <v>178</v>
      </c>
      <c r="C71" s="134" t="s">
        <v>177</v>
      </c>
      <c r="D71" s="134" t="s">
        <v>18</v>
      </c>
      <c r="E71" s="134" t="s">
        <v>222</v>
      </c>
      <c r="F71" s="134" t="s">
        <v>8</v>
      </c>
      <c r="G71" s="134" t="s">
        <v>224</v>
      </c>
      <c r="H71" s="134" t="s">
        <v>234</v>
      </c>
      <c r="I71" s="134"/>
      <c r="J71" s="135">
        <f t="shared" si="36"/>
        <v>60</v>
      </c>
      <c r="K71" s="135">
        <f t="shared" si="37"/>
        <v>60</v>
      </c>
      <c r="L71" s="135">
        <f t="shared" si="38"/>
        <v>60</v>
      </c>
    </row>
    <row r="72" spans="1:12" x14ac:dyDescent="0.2">
      <c r="A72" s="133" t="s">
        <v>204</v>
      </c>
      <c r="B72" s="134" t="s">
        <v>178</v>
      </c>
      <c r="C72" s="134" t="s">
        <v>177</v>
      </c>
      <c r="D72" s="134" t="s">
        <v>18</v>
      </c>
      <c r="E72" s="134" t="s">
        <v>222</v>
      </c>
      <c r="F72" s="134" t="s">
        <v>8</v>
      </c>
      <c r="G72" s="134" t="s">
        <v>224</v>
      </c>
      <c r="H72" s="134" t="s">
        <v>234</v>
      </c>
      <c r="I72" s="134" t="s">
        <v>202</v>
      </c>
      <c r="J72" s="135">
        <f t="shared" si="36"/>
        <v>60</v>
      </c>
      <c r="K72" s="135">
        <f t="shared" si="37"/>
        <v>60</v>
      </c>
      <c r="L72" s="135">
        <f t="shared" si="38"/>
        <v>60</v>
      </c>
    </row>
    <row r="73" spans="1:12" ht="12" customHeight="1" x14ac:dyDescent="0.2">
      <c r="A73" s="133" t="s">
        <v>236</v>
      </c>
      <c r="B73" s="134" t="s">
        <v>178</v>
      </c>
      <c r="C73" s="134" t="s">
        <v>177</v>
      </c>
      <c r="D73" s="134" t="s">
        <v>18</v>
      </c>
      <c r="E73" s="134" t="s">
        <v>222</v>
      </c>
      <c r="F73" s="134" t="s">
        <v>8</v>
      </c>
      <c r="G73" s="134" t="s">
        <v>224</v>
      </c>
      <c r="H73" s="134" t="s">
        <v>234</v>
      </c>
      <c r="I73" s="134" t="s">
        <v>235</v>
      </c>
      <c r="J73" s="135">
        <v>60</v>
      </c>
      <c r="K73" s="135">
        <v>60</v>
      </c>
      <c r="L73" s="135">
        <v>60</v>
      </c>
    </row>
    <row r="74" spans="1:12" x14ac:dyDescent="0.2">
      <c r="A74" s="136" t="s">
        <v>241</v>
      </c>
      <c r="B74" s="134" t="s">
        <v>178</v>
      </c>
      <c r="C74" s="134" t="s">
        <v>177</v>
      </c>
      <c r="D74" s="134" t="s">
        <v>237</v>
      </c>
      <c r="E74" s="134"/>
      <c r="F74" s="134"/>
      <c r="G74" s="134"/>
      <c r="H74" s="134"/>
      <c r="I74" s="134"/>
      <c r="J74" s="135">
        <f>J75</f>
        <v>301.5</v>
      </c>
      <c r="K74" s="135">
        <f t="shared" ref="K74:L74" si="39">K75</f>
        <v>301.5</v>
      </c>
      <c r="L74" s="135">
        <f t="shared" si="39"/>
        <v>301.5</v>
      </c>
    </row>
    <row r="75" spans="1:12" ht="25.5" x14ac:dyDescent="0.2">
      <c r="A75" s="136" t="s">
        <v>226</v>
      </c>
      <c r="B75" s="134" t="s">
        <v>178</v>
      </c>
      <c r="C75" s="134" t="s">
        <v>177</v>
      </c>
      <c r="D75" s="134" t="s">
        <v>237</v>
      </c>
      <c r="E75" s="134" t="s">
        <v>222</v>
      </c>
      <c r="F75" s="134" t="s">
        <v>223</v>
      </c>
      <c r="G75" s="134"/>
      <c r="H75" s="134"/>
      <c r="I75" s="134"/>
      <c r="J75" s="135">
        <f>J76</f>
        <v>301.5</v>
      </c>
      <c r="K75" s="135">
        <f t="shared" ref="K75:K78" si="40">K76</f>
        <v>301.5</v>
      </c>
      <c r="L75" s="135">
        <f t="shared" ref="L75:L78" si="41">L76</f>
        <v>301.5</v>
      </c>
    </row>
    <row r="76" spans="1:12" ht="38.25" x14ac:dyDescent="0.2">
      <c r="A76" s="136" t="s">
        <v>227</v>
      </c>
      <c r="B76" s="134" t="s">
        <v>178</v>
      </c>
      <c r="C76" s="134" t="s">
        <v>177</v>
      </c>
      <c r="D76" s="134" t="s">
        <v>237</v>
      </c>
      <c r="E76" s="134" t="s">
        <v>222</v>
      </c>
      <c r="F76" s="134" t="s">
        <v>8</v>
      </c>
      <c r="G76" s="134" t="s">
        <v>224</v>
      </c>
      <c r="H76" s="134"/>
      <c r="I76" s="134"/>
      <c r="J76" s="135">
        <f>J77</f>
        <v>301.5</v>
      </c>
      <c r="K76" s="135">
        <f t="shared" si="40"/>
        <v>301.5</v>
      </c>
      <c r="L76" s="135">
        <f t="shared" si="41"/>
        <v>301.5</v>
      </c>
    </row>
    <row r="77" spans="1:12" x14ac:dyDescent="0.2">
      <c r="A77" s="136" t="s">
        <v>240</v>
      </c>
      <c r="B77" s="134" t="s">
        <v>178</v>
      </c>
      <c r="C77" s="134" t="s">
        <v>177</v>
      </c>
      <c r="D77" s="134" t="s">
        <v>237</v>
      </c>
      <c r="E77" s="134" t="s">
        <v>222</v>
      </c>
      <c r="F77" s="134" t="s">
        <v>8</v>
      </c>
      <c r="G77" s="134" t="s">
        <v>224</v>
      </c>
      <c r="H77" s="134" t="s">
        <v>238</v>
      </c>
      <c r="I77" s="134"/>
      <c r="J77" s="135">
        <f>J78+J80</f>
        <v>301.5</v>
      </c>
      <c r="K77" s="135">
        <f t="shared" ref="K77:L77" si="42">K78+K80</f>
        <v>301.5</v>
      </c>
      <c r="L77" s="135">
        <f t="shared" si="42"/>
        <v>301.5</v>
      </c>
    </row>
    <row r="78" spans="1:12" ht="67.5" customHeight="1" x14ac:dyDescent="0.2">
      <c r="A78" s="136" t="s">
        <v>187</v>
      </c>
      <c r="B78" s="134" t="s">
        <v>178</v>
      </c>
      <c r="C78" s="134" t="s">
        <v>177</v>
      </c>
      <c r="D78" s="134" t="s">
        <v>237</v>
      </c>
      <c r="E78" s="134" t="s">
        <v>222</v>
      </c>
      <c r="F78" s="134" t="s">
        <v>8</v>
      </c>
      <c r="G78" s="134" t="s">
        <v>224</v>
      </c>
      <c r="H78" s="134" t="s">
        <v>238</v>
      </c>
      <c r="I78" s="134" t="s">
        <v>186</v>
      </c>
      <c r="J78" s="135">
        <f>J79</f>
        <v>297.39999999999998</v>
      </c>
      <c r="K78" s="135">
        <f t="shared" si="40"/>
        <v>297.39999999999998</v>
      </c>
      <c r="L78" s="135">
        <f t="shared" si="41"/>
        <v>297.39999999999998</v>
      </c>
    </row>
    <row r="79" spans="1:12" ht="16.5" customHeight="1" x14ac:dyDescent="0.2">
      <c r="A79" s="133" t="s">
        <v>242</v>
      </c>
      <c r="B79" s="134" t="s">
        <v>178</v>
      </c>
      <c r="C79" s="134" t="s">
        <v>177</v>
      </c>
      <c r="D79" s="134" t="s">
        <v>237</v>
      </c>
      <c r="E79" s="134" t="s">
        <v>222</v>
      </c>
      <c r="F79" s="134" t="s">
        <v>8</v>
      </c>
      <c r="G79" s="134" t="s">
        <v>224</v>
      </c>
      <c r="H79" s="134" t="s">
        <v>238</v>
      </c>
      <c r="I79" s="134" t="s">
        <v>239</v>
      </c>
      <c r="J79" s="135">
        <v>297.39999999999998</v>
      </c>
      <c r="K79" s="135">
        <v>297.39999999999998</v>
      </c>
      <c r="L79" s="135">
        <v>297.39999999999998</v>
      </c>
    </row>
    <row r="80" spans="1:12" ht="25.5" x14ac:dyDescent="0.2">
      <c r="A80" s="133" t="s">
        <v>198</v>
      </c>
      <c r="B80" s="134" t="s">
        <v>178</v>
      </c>
      <c r="C80" s="134" t="s">
        <v>177</v>
      </c>
      <c r="D80" s="134" t="s">
        <v>237</v>
      </c>
      <c r="E80" s="134" t="s">
        <v>222</v>
      </c>
      <c r="F80" s="134" t="s">
        <v>8</v>
      </c>
      <c r="G80" s="134" t="s">
        <v>224</v>
      </c>
      <c r="H80" s="134" t="s">
        <v>238</v>
      </c>
      <c r="I80" s="134" t="s">
        <v>196</v>
      </c>
      <c r="J80" s="135">
        <f>J81</f>
        <v>4.0999999999999996</v>
      </c>
      <c r="K80" s="135">
        <f t="shared" ref="K80:L80" si="43">K81</f>
        <v>4.0999999999999996</v>
      </c>
      <c r="L80" s="135">
        <f t="shared" si="43"/>
        <v>4.0999999999999996</v>
      </c>
    </row>
    <row r="81" spans="1:12" ht="28.5" customHeight="1" x14ac:dyDescent="0.2">
      <c r="A81" s="133" t="s">
        <v>199</v>
      </c>
      <c r="B81" s="134" t="s">
        <v>178</v>
      </c>
      <c r="C81" s="134" t="s">
        <v>177</v>
      </c>
      <c r="D81" s="134" t="s">
        <v>237</v>
      </c>
      <c r="E81" s="134" t="s">
        <v>222</v>
      </c>
      <c r="F81" s="134" t="s">
        <v>8</v>
      </c>
      <c r="G81" s="134" t="s">
        <v>224</v>
      </c>
      <c r="H81" s="134" t="s">
        <v>238</v>
      </c>
      <c r="I81" s="134" t="s">
        <v>197</v>
      </c>
      <c r="J81" s="135">
        <v>4.0999999999999996</v>
      </c>
      <c r="K81" s="135">
        <v>4.0999999999999996</v>
      </c>
      <c r="L81" s="135">
        <v>4.0999999999999996</v>
      </c>
    </row>
    <row r="82" spans="1:12" ht="27" customHeight="1" x14ac:dyDescent="0.2">
      <c r="A82" s="136" t="s">
        <v>244</v>
      </c>
      <c r="B82" s="134" t="s">
        <v>178</v>
      </c>
      <c r="C82" s="134" t="s">
        <v>243</v>
      </c>
      <c r="D82" s="134"/>
      <c r="E82" s="134"/>
      <c r="F82" s="134"/>
      <c r="G82" s="134"/>
      <c r="H82" s="134"/>
      <c r="I82" s="134"/>
      <c r="J82" s="135">
        <f>J83</f>
        <v>1001.8</v>
      </c>
      <c r="K82" s="135">
        <f t="shared" ref="K82:L82" si="44">K83</f>
        <v>965.5</v>
      </c>
      <c r="L82" s="135">
        <f t="shared" si="44"/>
        <v>965.5</v>
      </c>
    </row>
    <row r="83" spans="1:12" x14ac:dyDescent="0.2">
      <c r="A83" s="136" t="s">
        <v>245</v>
      </c>
      <c r="B83" s="134" t="s">
        <v>178</v>
      </c>
      <c r="C83" s="134" t="s">
        <v>243</v>
      </c>
      <c r="D83" s="134" t="s">
        <v>190</v>
      </c>
      <c r="E83" s="134"/>
      <c r="F83" s="134"/>
      <c r="G83" s="134"/>
      <c r="H83" s="134"/>
      <c r="I83" s="134"/>
      <c r="J83" s="135">
        <f>J84</f>
        <v>1001.8</v>
      </c>
      <c r="K83" s="135">
        <f t="shared" ref="K83" si="45">K84</f>
        <v>965.5</v>
      </c>
      <c r="L83" s="135">
        <f t="shared" ref="L83" si="46">L84</f>
        <v>965.5</v>
      </c>
    </row>
    <row r="84" spans="1:12" ht="25.5" x14ac:dyDescent="0.2">
      <c r="A84" s="136" t="s">
        <v>226</v>
      </c>
      <c r="B84" s="134" t="s">
        <v>178</v>
      </c>
      <c r="C84" s="134" t="s">
        <v>243</v>
      </c>
      <c r="D84" s="134" t="s">
        <v>190</v>
      </c>
      <c r="E84" s="134" t="s">
        <v>222</v>
      </c>
      <c r="F84" s="134" t="s">
        <v>223</v>
      </c>
      <c r="G84" s="134"/>
      <c r="H84" s="134"/>
      <c r="I84" s="134"/>
      <c r="J84" s="135">
        <f>J85</f>
        <v>1001.8</v>
      </c>
      <c r="K84" s="135">
        <f t="shared" ref="K84:K85" si="47">K85</f>
        <v>965.5</v>
      </c>
      <c r="L84" s="135">
        <f t="shared" ref="L84:L85" si="48">L85</f>
        <v>965.5</v>
      </c>
    </row>
    <row r="85" spans="1:12" ht="38.25" x14ac:dyDescent="0.2">
      <c r="A85" s="136" t="s">
        <v>227</v>
      </c>
      <c r="B85" s="134" t="s">
        <v>178</v>
      </c>
      <c r="C85" s="134" t="s">
        <v>243</v>
      </c>
      <c r="D85" s="134" t="s">
        <v>190</v>
      </c>
      <c r="E85" s="134" t="s">
        <v>222</v>
      </c>
      <c r="F85" s="134" t="s">
        <v>8</v>
      </c>
      <c r="G85" s="134" t="s">
        <v>224</v>
      </c>
      <c r="H85" s="134"/>
      <c r="I85" s="134"/>
      <c r="J85" s="135">
        <f>J86</f>
        <v>1001.8</v>
      </c>
      <c r="K85" s="135">
        <f t="shared" si="47"/>
        <v>965.5</v>
      </c>
      <c r="L85" s="135">
        <f t="shared" si="48"/>
        <v>965.5</v>
      </c>
    </row>
    <row r="86" spans="1:12" ht="39" customHeight="1" x14ac:dyDescent="0.2">
      <c r="A86" s="136" t="s">
        <v>247</v>
      </c>
      <c r="B86" s="134" t="s">
        <v>178</v>
      </c>
      <c r="C86" s="134" t="s">
        <v>243</v>
      </c>
      <c r="D86" s="134" t="s">
        <v>190</v>
      </c>
      <c r="E86" s="134" t="s">
        <v>222</v>
      </c>
      <c r="F86" s="134" t="s">
        <v>8</v>
      </c>
      <c r="G86" s="134" t="s">
        <v>224</v>
      </c>
      <c r="H86" s="134" t="s">
        <v>246</v>
      </c>
      <c r="I86" s="134"/>
      <c r="J86" s="135">
        <f>J87+J89</f>
        <v>1001.8</v>
      </c>
      <c r="K86" s="135">
        <f>K87+K89</f>
        <v>965.5</v>
      </c>
      <c r="L86" s="135">
        <f>L87+L89</f>
        <v>965.5</v>
      </c>
    </row>
    <row r="87" spans="1:12" ht="60.75" customHeight="1" x14ac:dyDescent="0.2">
      <c r="A87" s="136" t="s">
        <v>187</v>
      </c>
      <c r="B87" s="134" t="s">
        <v>178</v>
      </c>
      <c r="C87" s="134" t="s">
        <v>243</v>
      </c>
      <c r="D87" s="134" t="s">
        <v>190</v>
      </c>
      <c r="E87" s="134" t="s">
        <v>222</v>
      </c>
      <c r="F87" s="134" t="s">
        <v>8</v>
      </c>
      <c r="G87" s="134" t="s">
        <v>224</v>
      </c>
      <c r="H87" s="134" t="s">
        <v>246</v>
      </c>
      <c r="I87" s="134" t="s">
        <v>186</v>
      </c>
      <c r="J87" s="135">
        <f>J88</f>
        <v>930.4</v>
      </c>
      <c r="K87" s="135">
        <f t="shared" ref="K87:L87" si="49">K88</f>
        <v>912.5</v>
      </c>
      <c r="L87" s="135">
        <f t="shared" si="49"/>
        <v>912.5</v>
      </c>
    </row>
    <row r="88" spans="1:12" ht="25.5" x14ac:dyDescent="0.2">
      <c r="A88" s="136" t="s">
        <v>189</v>
      </c>
      <c r="B88" s="134" t="s">
        <v>178</v>
      </c>
      <c r="C88" s="134" t="s">
        <v>243</v>
      </c>
      <c r="D88" s="134" t="s">
        <v>190</v>
      </c>
      <c r="E88" s="134" t="s">
        <v>222</v>
      </c>
      <c r="F88" s="134" t="s">
        <v>8</v>
      </c>
      <c r="G88" s="134" t="s">
        <v>224</v>
      </c>
      <c r="H88" s="134" t="s">
        <v>246</v>
      </c>
      <c r="I88" s="134" t="s">
        <v>188</v>
      </c>
      <c r="J88" s="135">
        <v>930.4</v>
      </c>
      <c r="K88" s="135">
        <v>912.5</v>
      </c>
      <c r="L88" s="135">
        <v>912.5</v>
      </c>
    </row>
    <row r="89" spans="1:12" ht="25.5" x14ac:dyDescent="0.2">
      <c r="A89" s="133" t="s">
        <v>198</v>
      </c>
      <c r="B89" s="134" t="s">
        <v>178</v>
      </c>
      <c r="C89" s="134" t="s">
        <v>243</v>
      </c>
      <c r="D89" s="134" t="s">
        <v>190</v>
      </c>
      <c r="E89" s="134" t="s">
        <v>222</v>
      </c>
      <c r="F89" s="134" t="s">
        <v>8</v>
      </c>
      <c r="G89" s="134" t="s">
        <v>224</v>
      </c>
      <c r="H89" s="134" t="s">
        <v>246</v>
      </c>
      <c r="I89" s="134" t="s">
        <v>196</v>
      </c>
      <c r="J89" s="135">
        <f>J90</f>
        <v>71.400000000000006</v>
      </c>
      <c r="K89" s="135">
        <f t="shared" ref="K89" si="50">K90</f>
        <v>53</v>
      </c>
      <c r="L89" s="135">
        <f t="shared" ref="L89" si="51">L90</f>
        <v>53</v>
      </c>
    </row>
    <row r="90" spans="1:12" ht="28.5" customHeight="1" x14ac:dyDescent="0.2">
      <c r="A90" s="133" t="s">
        <v>199</v>
      </c>
      <c r="B90" s="134" t="s">
        <v>178</v>
      </c>
      <c r="C90" s="134" t="s">
        <v>243</v>
      </c>
      <c r="D90" s="134" t="s">
        <v>190</v>
      </c>
      <c r="E90" s="134" t="s">
        <v>222</v>
      </c>
      <c r="F90" s="134" t="s">
        <v>8</v>
      </c>
      <c r="G90" s="134" t="s">
        <v>224</v>
      </c>
      <c r="H90" s="134" t="s">
        <v>246</v>
      </c>
      <c r="I90" s="134" t="s">
        <v>197</v>
      </c>
      <c r="J90" s="135">
        <v>71.400000000000006</v>
      </c>
      <c r="K90" s="135">
        <v>53</v>
      </c>
      <c r="L90" s="135">
        <v>53</v>
      </c>
    </row>
    <row r="91" spans="1:12" x14ac:dyDescent="0.2">
      <c r="A91" s="136" t="s">
        <v>253</v>
      </c>
      <c r="B91" s="134" t="s">
        <v>178</v>
      </c>
      <c r="C91" s="134" t="s">
        <v>190</v>
      </c>
      <c r="D91" s="134"/>
      <c r="E91" s="134"/>
      <c r="F91" s="134"/>
      <c r="G91" s="134"/>
      <c r="H91" s="134"/>
      <c r="I91" s="134"/>
      <c r="J91" s="135">
        <f>J92+J110</f>
        <v>2716.7</v>
      </c>
      <c r="K91" s="135">
        <f>K92+K110</f>
        <v>3379.9</v>
      </c>
      <c r="L91" s="135">
        <f>L92+L110</f>
        <v>3412.8</v>
      </c>
    </row>
    <row r="92" spans="1:12" x14ac:dyDescent="0.2">
      <c r="A92" s="136" t="s">
        <v>254</v>
      </c>
      <c r="B92" s="134" t="s">
        <v>178</v>
      </c>
      <c r="C92" s="134" t="s">
        <v>190</v>
      </c>
      <c r="D92" s="134" t="s">
        <v>229</v>
      </c>
      <c r="E92" s="134"/>
      <c r="F92" s="134"/>
      <c r="G92" s="134"/>
      <c r="H92" s="134"/>
      <c r="I92" s="134"/>
      <c r="J92" s="135">
        <f>J93+J105</f>
        <v>2402.8999999999996</v>
      </c>
      <c r="K92" s="135">
        <f>K93+K105</f>
        <v>3020.9</v>
      </c>
      <c r="L92" s="135">
        <f>L93+L105</f>
        <v>3020.9</v>
      </c>
    </row>
    <row r="93" spans="1:12" ht="25.5" x14ac:dyDescent="0.2">
      <c r="A93" s="136" t="s">
        <v>255</v>
      </c>
      <c r="B93" s="134" t="s">
        <v>178</v>
      </c>
      <c r="C93" s="134" t="s">
        <v>190</v>
      </c>
      <c r="D93" s="134" t="s">
        <v>229</v>
      </c>
      <c r="E93" s="134" t="s">
        <v>248</v>
      </c>
      <c r="F93" s="134" t="s">
        <v>223</v>
      </c>
      <c r="G93" s="134"/>
      <c r="H93" s="134"/>
      <c r="I93" s="134"/>
      <c r="J93" s="135">
        <f>J94</f>
        <v>2005.4999999999998</v>
      </c>
      <c r="K93" s="135">
        <f t="shared" ref="K93" si="52">K94</f>
        <v>2623.5</v>
      </c>
      <c r="L93" s="135">
        <f t="shared" ref="L93" si="53">L94</f>
        <v>2623.5</v>
      </c>
    </row>
    <row r="94" spans="1:12" ht="25.5" x14ac:dyDescent="0.2">
      <c r="A94" s="136" t="s">
        <v>256</v>
      </c>
      <c r="B94" s="134" t="s">
        <v>178</v>
      </c>
      <c r="C94" s="134" t="s">
        <v>190</v>
      </c>
      <c r="D94" s="134" t="s">
        <v>229</v>
      </c>
      <c r="E94" s="134" t="s">
        <v>248</v>
      </c>
      <c r="F94" s="134" t="s">
        <v>10</v>
      </c>
      <c r="G94" s="134"/>
      <c r="H94" s="134"/>
      <c r="I94" s="134"/>
      <c r="J94" s="135">
        <f>J95</f>
        <v>2005.4999999999998</v>
      </c>
      <c r="K94" s="135">
        <f t="shared" ref="K94:L94" si="54">K95</f>
        <v>2623.5</v>
      </c>
      <c r="L94" s="135">
        <f t="shared" si="54"/>
        <v>2623.5</v>
      </c>
    </row>
    <row r="95" spans="1:12" ht="39" customHeight="1" x14ac:dyDescent="0.2">
      <c r="A95" s="136" t="s">
        <v>257</v>
      </c>
      <c r="B95" s="134" t="s">
        <v>178</v>
      </c>
      <c r="C95" s="134" t="s">
        <v>190</v>
      </c>
      <c r="D95" s="134" t="s">
        <v>229</v>
      </c>
      <c r="E95" s="134" t="s">
        <v>248</v>
      </c>
      <c r="F95" s="134" t="s">
        <v>10</v>
      </c>
      <c r="G95" s="134" t="s">
        <v>177</v>
      </c>
      <c r="H95" s="134"/>
      <c r="I95" s="134"/>
      <c r="J95" s="135">
        <f>J96+J99+J102</f>
        <v>2005.4999999999998</v>
      </c>
      <c r="K95" s="135">
        <f>K96+K99+K102</f>
        <v>2623.5</v>
      </c>
      <c r="L95" s="135">
        <f>L96+L99+L102</f>
        <v>2623.5</v>
      </c>
    </row>
    <row r="96" spans="1:12" ht="219" customHeight="1" x14ac:dyDescent="0.2">
      <c r="A96" s="152" t="s">
        <v>258</v>
      </c>
      <c r="B96" s="141" t="s">
        <v>178</v>
      </c>
      <c r="C96" s="134" t="s">
        <v>190</v>
      </c>
      <c r="D96" s="134" t="s">
        <v>229</v>
      </c>
      <c r="E96" s="134" t="s">
        <v>248</v>
      </c>
      <c r="F96" s="134" t="s">
        <v>10</v>
      </c>
      <c r="G96" s="134" t="s">
        <v>177</v>
      </c>
      <c r="H96" s="134" t="s">
        <v>249</v>
      </c>
      <c r="I96" s="134"/>
      <c r="J96" s="135">
        <f>J97</f>
        <v>529.9</v>
      </c>
      <c r="K96" s="135">
        <f t="shared" ref="K96:L96" si="55">K97</f>
        <v>735</v>
      </c>
      <c r="L96" s="135">
        <f t="shared" si="55"/>
        <v>735</v>
      </c>
    </row>
    <row r="97" spans="1:12" ht="15.75" customHeight="1" x14ac:dyDescent="0.2">
      <c r="A97" s="133" t="s">
        <v>259</v>
      </c>
      <c r="B97" s="134" t="s">
        <v>178</v>
      </c>
      <c r="C97" s="134" t="s">
        <v>190</v>
      </c>
      <c r="D97" s="134" t="s">
        <v>229</v>
      </c>
      <c r="E97" s="134" t="s">
        <v>248</v>
      </c>
      <c r="F97" s="134" t="s">
        <v>10</v>
      </c>
      <c r="G97" s="134" t="s">
        <v>177</v>
      </c>
      <c r="H97" s="134" t="s">
        <v>249</v>
      </c>
      <c r="I97" s="134" t="s">
        <v>250</v>
      </c>
      <c r="J97" s="135">
        <f>J98</f>
        <v>529.9</v>
      </c>
      <c r="K97" s="135">
        <f t="shared" ref="K97:L97" si="56">K98</f>
        <v>735</v>
      </c>
      <c r="L97" s="135">
        <f t="shared" si="56"/>
        <v>735</v>
      </c>
    </row>
    <row r="98" spans="1:12" ht="12" customHeight="1" x14ac:dyDescent="0.2">
      <c r="A98" s="136" t="s">
        <v>260</v>
      </c>
      <c r="B98" s="134" t="s">
        <v>178</v>
      </c>
      <c r="C98" s="134" t="s">
        <v>190</v>
      </c>
      <c r="D98" s="134" t="s">
        <v>229</v>
      </c>
      <c r="E98" s="134" t="s">
        <v>248</v>
      </c>
      <c r="F98" s="134" t="s">
        <v>10</v>
      </c>
      <c r="G98" s="134" t="s">
        <v>177</v>
      </c>
      <c r="H98" s="134" t="s">
        <v>249</v>
      </c>
      <c r="I98" s="134" t="s">
        <v>252</v>
      </c>
      <c r="J98" s="135">
        <v>529.9</v>
      </c>
      <c r="K98" s="135">
        <v>735</v>
      </c>
      <c r="L98" s="135">
        <v>735</v>
      </c>
    </row>
    <row r="99" spans="1:12" ht="141" customHeight="1" x14ac:dyDescent="0.2">
      <c r="A99" s="152" t="s">
        <v>263</v>
      </c>
      <c r="B99" s="141" t="s">
        <v>178</v>
      </c>
      <c r="C99" s="134" t="s">
        <v>190</v>
      </c>
      <c r="D99" s="134" t="s">
        <v>229</v>
      </c>
      <c r="E99" s="134" t="s">
        <v>248</v>
      </c>
      <c r="F99" s="134" t="s">
        <v>10</v>
      </c>
      <c r="G99" s="134" t="s">
        <v>177</v>
      </c>
      <c r="H99" s="134" t="s">
        <v>261</v>
      </c>
      <c r="I99" s="134"/>
      <c r="J99" s="135">
        <f>J100</f>
        <v>812.8</v>
      </c>
      <c r="K99" s="135">
        <f t="shared" ref="K99:K100" si="57">K100</f>
        <v>912.8</v>
      </c>
      <c r="L99" s="135">
        <f t="shared" ref="L99:L100" si="58">L100</f>
        <v>912.8</v>
      </c>
    </row>
    <row r="100" spans="1:12" ht="15.75" customHeight="1" x14ac:dyDescent="0.2">
      <c r="A100" s="133" t="s">
        <v>259</v>
      </c>
      <c r="B100" s="134" t="s">
        <v>178</v>
      </c>
      <c r="C100" s="134" t="s">
        <v>190</v>
      </c>
      <c r="D100" s="134" t="s">
        <v>229</v>
      </c>
      <c r="E100" s="134" t="s">
        <v>248</v>
      </c>
      <c r="F100" s="134" t="s">
        <v>10</v>
      </c>
      <c r="G100" s="134" t="s">
        <v>177</v>
      </c>
      <c r="H100" s="134" t="s">
        <v>261</v>
      </c>
      <c r="I100" s="134" t="s">
        <v>250</v>
      </c>
      <c r="J100" s="135">
        <f>J101</f>
        <v>812.8</v>
      </c>
      <c r="K100" s="135">
        <f t="shared" si="57"/>
        <v>912.8</v>
      </c>
      <c r="L100" s="135">
        <f t="shared" si="58"/>
        <v>912.8</v>
      </c>
    </row>
    <row r="101" spans="1:12" ht="25.5" x14ac:dyDescent="0.2">
      <c r="A101" s="153" t="s">
        <v>262</v>
      </c>
      <c r="B101" s="134" t="s">
        <v>178</v>
      </c>
      <c r="C101" s="134" t="s">
        <v>190</v>
      </c>
      <c r="D101" s="134" t="s">
        <v>229</v>
      </c>
      <c r="E101" s="134" t="s">
        <v>248</v>
      </c>
      <c r="F101" s="134" t="s">
        <v>10</v>
      </c>
      <c r="G101" s="134" t="s">
        <v>177</v>
      </c>
      <c r="H101" s="134" t="s">
        <v>261</v>
      </c>
      <c r="I101" s="134" t="s">
        <v>251</v>
      </c>
      <c r="J101" s="135">
        <v>812.8</v>
      </c>
      <c r="K101" s="135">
        <v>912.8</v>
      </c>
      <c r="L101" s="135">
        <v>912.8</v>
      </c>
    </row>
    <row r="102" spans="1:12" ht="172.5" customHeight="1" x14ac:dyDescent="0.2">
      <c r="A102" s="152" t="s">
        <v>265</v>
      </c>
      <c r="B102" s="141" t="s">
        <v>178</v>
      </c>
      <c r="C102" s="134" t="s">
        <v>190</v>
      </c>
      <c r="D102" s="134" t="s">
        <v>229</v>
      </c>
      <c r="E102" s="134" t="s">
        <v>248</v>
      </c>
      <c r="F102" s="134" t="s">
        <v>10</v>
      </c>
      <c r="G102" s="134" t="s">
        <v>177</v>
      </c>
      <c r="H102" s="134" t="s">
        <v>264</v>
      </c>
      <c r="I102" s="134"/>
      <c r="J102" s="135">
        <f>J103</f>
        <v>662.8</v>
      </c>
      <c r="K102" s="135">
        <f t="shared" ref="K102:K103" si="59">K103</f>
        <v>975.7</v>
      </c>
      <c r="L102" s="135">
        <f t="shared" ref="L102:L103" si="60">L103</f>
        <v>975.7</v>
      </c>
    </row>
    <row r="103" spans="1:12" ht="25.5" x14ac:dyDescent="0.2">
      <c r="A103" s="133" t="s">
        <v>259</v>
      </c>
      <c r="B103" s="134" t="s">
        <v>178</v>
      </c>
      <c r="C103" s="134" t="s">
        <v>190</v>
      </c>
      <c r="D103" s="134" t="s">
        <v>229</v>
      </c>
      <c r="E103" s="134" t="s">
        <v>248</v>
      </c>
      <c r="F103" s="134" t="s">
        <v>10</v>
      </c>
      <c r="G103" s="134" t="s">
        <v>177</v>
      </c>
      <c r="H103" s="134" t="s">
        <v>264</v>
      </c>
      <c r="I103" s="134" t="s">
        <v>250</v>
      </c>
      <c r="J103" s="135">
        <f>J104</f>
        <v>662.8</v>
      </c>
      <c r="K103" s="135">
        <f t="shared" si="59"/>
        <v>975.7</v>
      </c>
      <c r="L103" s="135">
        <f t="shared" si="60"/>
        <v>975.7</v>
      </c>
    </row>
    <row r="104" spans="1:12" ht="24.75" customHeight="1" x14ac:dyDescent="0.2">
      <c r="A104" s="153" t="s">
        <v>262</v>
      </c>
      <c r="B104" s="134" t="s">
        <v>178</v>
      </c>
      <c r="C104" s="134" t="s">
        <v>190</v>
      </c>
      <c r="D104" s="134" t="s">
        <v>229</v>
      </c>
      <c r="E104" s="134" t="s">
        <v>248</v>
      </c>
      <c r="F104" s="134" t="s">
        <v>10</v>
      </c>
      <c r="G104" s="134" t="s">
        <v>177</v>
      </c>
      <c r="H104" s="134" t="s">
        <v>264</v>
      </c>
      <c r="I104" s="134" t="s">
        <v>251</v>
      </c>
      <c r="J104" s="135">
        <v>662.8</v>
      </c>
      <c r="K104" s="135">
        <v>975.7</v>
      </c>
      <c r="L104" s="135">
        <v>975.7</v>
      </c>
    </row>
    <row r="105" spans="1:12" ht="25.5" x14ac:dyDescent="0.2">
      <c r="A105" s="136" t="s">
        <v>226</v>
      </c>
      <c r="B105" s="134" t="s">
        <v>178</v>
      </c>
      <c r="C105" s="134" t="s">
        <v>190</v>
      </c>
      <c r="D105" s="134" t="s">
        <v>229</v>
      </c>
      <c r="E105" s="134" t="s">
        <v>222</v>
      </c>
      <c r="F105" s="134" t="s">
        <v>223</v>
      </c>
      <c r="G105" s="134"/>
      <c r="H105" s="134"/>
      <c r="I105" s="137"/>
      <c r="J105" s="135">
        <f>J106</f>
        <v>397.4</v>
      </c>
      <c r="K105" s="135">
        <f>K106</f>
        <v>397.4</v>
      </c>
      <c r="L105" s="135">
        <f>L106</f>
        <v>397.4</v>
      </c>
    </row>
    <row r="106" spans="1:12" ht="38.25" x14ac:dyDescent="0.2">
      <c r="A106" s="136" t="s">
        <v>227</v>
      </c>
      <c r="B106" s="134" t="s">
        <v>178</v>
      </c>
      <c r="C106" s="134" t="s">
        <v>190</v>
      </c>
      <c r="D106" s="134" t="s">
        <v>229</v>
      </c>
      <c r="E106" s="134" t="s">
        <v>222</v>
      </c>
      <c r="F106" s="134" t="s">
        <v>8</v>
      </c>
      <c r="G106" s="134" t="s">
        <v>224</v>
      </c>
      <c r="H106" s="134"/>
      <c r="I106" s="137"/>
      <c r="J106" s="135">
        <f>J107</f>
        <v>397.4</v>
      </c>
      <c r="K106" s="135">
        <f t="shared" ref="K106:L106" si="61">K107</f>
        <v>397.4</v>
      </c>
      <c r="L106" s="135">
        <f t="shared" si="61"/>
        <v>397.4</v>
      </c>
    </row>
    <row r="107" spans="1:12" ht="52.5" customHeight="1" x14ac:dyDescent="0.2">
      <c r="A107" s="152" t="s">
        <v>267</v>
      </c>
      <c r="B107" s="141" t="s">
        <v>178</v>
      </c>
      <c r="C107" s="134" t="s">
        <v>190</v>
      </c>
      <c r="D107" s="134" t="s">
        <v>229</v>
      </c>
      <c r="E107" s="134" t="s">
        <v>222</v>
      </c>
      <c r="F107" s="134" t="s">
        <v>8</v>
      </c>
      <c r="G107" s="134" t="s">
        <v>224</v>
      </c>
      <c r="H107" s="134" t="s">
        <v>266</v>
      </c>
      <c r="I107" s="134"/>
      <c r="J107" s="135">
        <f>J108</f>
        <v>397.4</v>
      </c>
      <c r="K107" s="135">
        <f t="shared" ref="K107:K108" si="62">K108</f>
        <v>397.4</v>
      </c>
      <c r="L107" s="135">
        <f t="shared" ref="L107:L108" si="63">L108</f>
        <v>397.4</v>
      </c>
    </row>
    <row r="108" spans="1:12" ht="25.5" x14ac:dyDescent="0.2">
      <c r="A108" s="133" t="s">
        <v>198</v>
      </c>
      <c r="B108" s="134" t="s">
        <v>178</v>
      </c>
      <c r="C108" s="134" t="s">
        <v>190</v>
      </c>
      <c r="D108" s="134" t="s">
        <v>229</v>
      </c>
      <c r="E108" s="134" t="s">
        <v>222</v>
      </c>
      <c r="F108" s="134" t="s">
        <v>8</v>
      </c>
      <c r="G108" s="134" t="s">
        <v>224</v>
      </c>
      <c r="H108" s="134" t="s">
        <v>266</v>
      </c>
      <c r="I108" s="134" t="s">
        <v>196</v>
      </c>
      <c r="J108" s="135">
        <f>J109</f>
        <v>397.4</v>
      </c>
      <c r="K108" s="135">
        <f t="shared" si="62"/>
        <v>397.4</v>
      </c>
      <c r="L108" s="135">
        <f t="shared" si="63"/>
        <v>397.4</v>
      </c>
    </row>
    <row r="109" spans="1:12" ht="27.75" customHeight="1" x14ac:dyDescent="0.2">
      <c r="A109" s="133" t="s">
        <v>199</v>
      </c>
      <c r="B109" s="134" t="s">
        <v>178</v>
      </c>
      <c r="C109" s="134" t="s">
        <v>190</v>
      </c>
      <c r="D109" s="134" t="s">
        <v>229</v>
      </c>
      <c r="E109" s="134" t="s">
        <v>222</v>
      </c>
      <c r="F109" s="134" t="s">
        <v>8</v>
      </c>
      <c r="G109" s="134" t="s">
        <v>224</v>
      </c>
      <c r="H109" s="134" t="s">
        <v>266</v>
      </c>
      <c r="I109" s="134" t="s">
        <v>197</v>
      </c>
      <c r="J109" s="135">
        <v>397.4</v>
      </c>
      <c r="K109" s="135">
        <v>397.4</v>
      </c>
      <c r="L109" s="135">
        <v>397.4</v>
      </c>
    </row>
    <row r="110" spans="1:12" x14ac:dyDescent="0.2">
      <c r="A110" s="136" t="s">
        <v>269</v>
      </c>
      <c r="B110" s="134" t="s">
        <v>178</v>
      </c>
      <c r="C110" s="134" t="s">
        <v>190</v>
      </c>
      <c r="D110" s="134" t="s">
        <v>268</v>
      </c>
      <c r="E110" s="134"/>
      <c r="F110" s="134"/>
      <c r="G110" s="134"/>
      <c r="H110" s="134"/>
      <c r="I110" s="134"/>
      <c r="J110" s="135">
        <f>J111</f>
        <v>313.8</v>
      </c>
      <c r="K110" s="135">
        <f t="shared" ref="K110:L110" si="64">K111</f>
        <v>359</v>
      </c>
      <c r="L110" s="135">
        <f t="shared" si="64"/>
        <v>391.9</v>
      </c>
    </row>
    <row r="111" spans="1:12" ht="25.5" x14ac:dyDescent="0.2">
      <c r="A111" s="136" t="s">
        <v>226</v>
      </c>
      <c r="B111" s="134" t="s">
        <v>178</v>
      </c>
      <c r="C111" s="134" t="s">
        <v>190</v>
      </c>
      <c r="D111" s="134" t="s">
        <v>268</v>
      </c>
      <c r="E111" s="134" t="s">
        <v>222</v>
      </c>
      <c r="F111" s="134" t="s">
        <v>223</v>
      </c>
      <c r="G111" s="134"/>
      <c r="H111" s="134"/>
      <c r="I111" s="134"/>
      <c r="J111" s="135">
        <f>J112</f>
        <v>313.8</v>
      </c>
      <c r="K111" s="135">
        <f t="shared" ref="K111:L111" si="65">K112</f>
        <v>359</v>
      </c>
      <c r="L111" s="135">
        <f t="shared" si="65"/>
        <v>391.9</v>
      </c>
    </row>
    <row r="112" spans="1:12" ht="38.25" x14ac:dyDescent="0.2">
      <c r="A112" s="136" t="s">
        <v>227</v>
      </c>
      <c r="B112" s="134" t="s">
        <v>178</v>
      </c>
      <c r="C112" s="134" t="s">
        <v>190</v>
      </c>
      <c r="D112" s="134" t="s">
        <v>268</v>
      </c>
      <c r="E112" s="134" t="s">
        <v>222</v>
      </c>
      <c r="F112" s="134" t="s">
        <v>8</v>
      </c>
      <c r="G112" s="134" t="s">
        <v>224</v>
      </c>
      <c r="H112" s="134"/>
      <c r="I112" s="134"/>
      <c r="J112" s="135">
        <f>J113</f>
        <v>313.8</v>
      </c>
      <c r="K112" s="135">
        <f t="shared" ref="K112:L112" si="66">K113</f>
        <v>359</v>
      </c>
      <c r="L112" s="135">
        <f t="shared" si="66"/>
        <v>391.9</v>
      </c>
    </row>
    <row r="113" spans="1:12" ht="37.5" customHeight="1" x14ac:dyDescent="0.2">
      <c r="A113" s="136" t="s">
        <v>271</v>
      </c>
      <c r="B113" s="134" t="s">
        <v>178</v>
      </c>
      <c r="C113" s="134" t="s">
        <v>190</v>
      </c>
      <c r="D113" s="134" t="s">
        <v>268</v>
      </c>
      <c r="E113" s="134" t="s">
        <v>222</v>
      </c>
      <c r="F113" s="134" t="s">
        <v>8</v>
      </c>
      <c r="G113" s="134" t="s">
        <v>224</v>
      </c>
      <c r="H113" s="134" t="s">
        <v>270</v>
      </c>
      <c r="I113" s="134"/>
      <c r="J113" s="135">
        <f>J114</f>
        <v>313.8</v>
      </c>
      <c r="K113" s="135">
        <f t="shared" ref="K113:L113" si="67">K114</f>
        <v>359</v>
      </c>
      <c r="L113" s="135">
        <f t="shared" si="67"/>
        <v>391.9</v>
      </c>
    </row>
    <row r="114" spans="1:12" ht="25.5" x14ac:dyDescent="0.2">
      <c r="A114" s="133" t="s">
        <v>198</v>
      </c>
      <c r="B114" s="134" t="s">
        <v>178</v>
      </c>
      <c r="C114" s="134" t="s">
        <v>190</v>
      </c>
      <c r="D114" s="134" t="s">
        <v>268</v>
      </c>
      <c r="E114" s="134" t="s">
        <v>222</v>
      </c>
      <c r="F114" s="134" t="s">
        <v>8</v>
      </c>
      <c r="G114" s="134" t="s">
        <v>224</v>
      </c>
      <c r="H114" s="134" t="s">
        <v>270</v>
      </c>
      <c r="I114" s="134" t="s">
        <v>196</v>
      </c>
      <c r="J114" s="135">
        <f>J115</f>
        <v>313.8</v>
      </c>
      <c r="K114" s="135">
        <f t="shared" ref="K114" si="68">K115</f>
        <v>359</v>
      </c>
      <c r="L114" s="135">
        <f t="shared" ref="L114" si="69">L115</f>
        <v>391.9</v>
      </c>
    </row>
    <row r="115" spans="1:12" ht="28.5" customHeight="1" x14ac:dyDescent="0.2">
      <c r="A115" s="133" t="s">
        <v>199</v>
      </c>
      <c r="B115" s="134" t="s">
        <v>178</v>
      </c>
      <c r="C115" s="134" t="s">
        <v>190</v>
      </c>
      <c r="D115" s="134" t="s">
        <v>268</v>
      </c>
      <c r="E115" s="134" t="s">
        <v>222</v>
      </c>
      <c r="F115" s="134" t="s">
        <v>8</v>
      </c>
      <c r="G115" s="134" t="s">
        <v>224</v>
      </c>
      <c r="H115" s="134" t="s">
        <v>270</v>
      </c>
      <c r="I115" s="134" t="s">
        <v>197</v>
      </c>
      <c r="J115" s="135">
        <v>313.8</v>
      </c>
      <c r="K115" s="135">
        <v>359</v>
      </c>
      <c r="L115" s="135">
        <v>391.9</v>
      </c>
    </row>
    <row r="116" spans="1:12" x14ac:dyDescent="0.2">
      <c r="A116" s="136" t="s">
        <v>272</v>
      </c>
      <c r="B116" s="134" t="s">
        <v>178</v>
      </c>
      <c r="C116" s="134" t="s">
        <v>229</v>
      </c>
      <c r="D116" s="134"/>
      <c r="E116" s="134"/>
      <c r="F116" s="134"/>
      <c r="G116" s="134"/>
      <c r="H116" s="134"/>
      <c r="I116" s="134"/>
      <c r="J116" s="135">
        <f>J117+J124+J130</f>
        <v>47456.7</v>
      </c>
      <c r="K116" s="135">
        <f>K117+K124+K130</f>
        <v>38395.699999999997</v>
      </c>
      <c r="L116" s="135">
        <f>L117+L124+L130</f>
        <v>0</v>
      </c>
    </row>
    <row r="117" spans="1:12" x14ac:dyDescent="0.2">
      <c r="A117" s="136" t="s">
        <v>273</v>
      </c>
      <c r="B117" s="134" t="s">
        <v>178</v>
      </c>
      <c r="C117" s="134" t="s">
        <v>229</v>
      </c>
      <c r="D117" s="134" t="s">
        <v>177</v>
      </c>
      <c r="E117" s="134"/>
      <c r="F117" s="134"/>
      <c r="G117" s="134"/>
      <c r="H117" s="134"/>
      <c r="I117" s="134"/>
      <c r="J117" s="135">
        <f t="shared" ref="J117:L122" si="70">J118</f>
        <v>2577.3000000000002</v>
      </c>
      <c r="K117" s="135">
        <f t="shared" ref="K117:L117" si="71">K118</f>
        <v>2645.6</v>
      </c>
      <c r="L117" s="135">
        <f t="shared" si="71"/>
        <v>0</v>
      </c>
    </row>
    <row r="118" spans="1:12" ht="27" customHeight="1" x14ac:dyDescent="0.2">
      <c r="A118" s="136" t="s">
        <v>255</v>
      </c>
      <c r="B118" s="134" t="s">
        <v>178</v>
      </c>
      <c r="C118" s="134" t="s">
        <v>229</v>
      </c>
      <c r="D118" s="134" t="s">
        <v>177</v>
      </c>
      <c r="E118" s="134" t="s">
        <v>248</v>
      </c>
      <c r="F118" s="134" t="s">
        <v>223</v>
      </c>
      <c r="G118" s="134"/>
      <c r="H118" s="134"/>
      <c r="I118" s="134"/>
      <c r="J118" s="135">
        <f t="shared" si="70"/>
        <v>2577.3000000000002</v>
      </c>
      <c r="K118" s="135">
        <f t="shared" si="70"/>
        <v>2645.6</v>
      </c>
      <c r="L118" s="135">
        <f t="shared" si="70"/>
        <v>0</v>
      </c>
    </row>
    <row r="119" spans="1:12" ht="38.25" x14ac:dyDescent="0.2">
      <c r="A119" s="136" t="s">
        <v>274</v>
      </c>
      <c r="B119" s="134" t="s">
        <v>178</v>
      </c>
      <c r="C119" s="134" t="s">
        <v>229</v>
      </c>
      <c r="D119" s="134" t="s">
        <v>177</v>
      </c>
      <c r="E119" s="134" t="s">
        <v>248</v>
      </c>
      <c r="F119" s="134" t="s">
        <v>8</v>
      </c>
      <c r="G119" s="134"/>
      <c r="H119" s="134"/>
      <c r="I119" s="134"/>
      <c r="J119" s="135">
        <f t="shared" si="70"/>
        <v>2577.3000000000002</v>
      </c>
      <c r="K119" s="135">
        <f t="shared" ref="K119:L119" si="72">K120</f>
        <v>2645.6</v>
      </c>
      <c r="L119" s="135">
        <f t="shared" si="72"/>
        <v>0</v>
      </c>
    </row>
    <row r="120" spans="1:12" ht="38.25" x14ac:dyDescent="0.2">
      <c r="A120" s="136" t="s">
        <v>275</v>
      </c>
      <c r="B120" s="134" t="s">
        <v>178</v>
      </c>
      <c r="C120" s="134" t="s">
        <v>229</v>
      </c>
      <c r="D120" s="134" t="s">
        <v>177</v>
      </c>
      <c r="E120" s="134" t="s">
        <v>248</v>
      </c>
      <c r="F120" s="134" t="s">
        <v>8</v>
      </c>
      <c r="G120" s="134" t="s">
        <v>177</v>
      </c>
      <c r="H120" s="134"/>
      <c r="I120" s="134"/>
      <c r="J120" s="135">
        <f t="shared" si="70"/>
        <v>2577.3000000000002</v>
      </c>
      <c r="K120" s="135">
        <f t="shared" ref="K120:L120" si="73">K121</f>
        <v>2645.6</v>
      </c>
      <c r="L120" s="135">
        <f t="shared" si="73"/>
        <v>0</v>
      </c>
    </row>
    <row r="121" spans="1:12" ht="23.25" customHeight="1" x14ac:dyDescent="0.2">
      <c r="A121" s="136" t="s">
        <v>277</v>
      </c>
      <c r="B121" s="134" t="s">
        <v>178</v>
      </c>
      <c r="C121" s="134" t="s">
        <v>229</v>
      </c>
      <c r="D121" s="134" t="s">
        <v>177</v>
      </c>
      <c r="E121" s="134" t="s">
        <v>248</v>
      </c>
      <c r="F121" s="134" t="s">
        <v>8</v>
      </c>
      <c r="G121" s="134" t="s">
        <v>177</v>
      </c>
      <c r="H121" s="134" t="s">
        <v>276</v>
      </c>
      <c r="I121" s="137"/>
      <c r="J121" s="135">
        <f t="shared" si="70"/>
        <v>2577.3000000000002</v>
      </c>
      <c r="K121" s="135">
        <f t="shared" ref="K121:L121" si="74">K122</f>
        <v>2645.6</v>
      </c>
      <c r="L121" s="135">
        <f t="shared" si="74"/>
        <v>0</v>
      </c>
    </row>
    <row r="122" spans="1:12" ht="28.5" customHeight="1" x14ac:dyDescent="0.2">
      <c r="A122" s="133" t="s">
        <v>280</v>
      </c>
      <c r="B122" s="134" t="s">
        <v>178</v>
      </c>
      <c r="C122" s="134" t="s">
        <v>229</v>
      </c>
      <c r="D122" s="134" t="s">
        <v>177</v>
      </c>
      <c r="E122" s="134" t="s">
        <v>248</v>
      </c>
      <c r="F122" s="134" t="s">
        <v>8</v>
      </c>
      <c r="G122" s="134" t="s">
        <v>177</v>
      </c>
      <c r="H122" s="134" t="s">
        <v>276</v>
      </c>
      <c r="I122" s="134" t="s">
        <v>278</v>
      </c>
      <c r="J122" s="135">
        <f t="shared" si="70"/>
        <v>2577.3000000000002</v>
      </c>
      <c r="K122" s="135">
        <f t="shared" ref="K122:L122" si="75">K123</f>
        <v>2645.6</v>
      </c>
      <c r="L122" s="135">
        <f t="shared" si="75"/>
        <v>0</v>
      </c>
    </row>
    <row r="123" spans="1:12" ht="18" customHeight="1" x14ac:dyDescent="0.2">
      <c r="A123" s="133" t="s">
        <v>281</v>
      </c>
      <c r="B123" s="134" t="s">
        <v>178</v>
      </c>
      <c r="C123" s="134" t="s">
        <v>229</v>
      </c>
      <c r="D123" s="134" t="s">
        <v>177</v>
      </c>
      <c r="E123" s="134" t="s">
        <v>248</v>
      </c>
      <c r="F123" s="134" t="s">
        <v>8</v>
      </c>
      <c r="G123" s="134" t="s">
        <v>177</v>
      </c>
      <c r="H123" s="134" t="s">
        <v>276</v>
      </c>
      <c r="I123" s="134" t="s">
        <v>279</v>
      </c>
      <c r="J123" s="135">
        <v>2577.3000000000002</v>
      </c>
      <c r="K123" s="135">
        <v>2645.6</v>
      </c>
      <c r="L123" s="135">
        <v>0</v>
      </c>
    </row>
    <row r="124" spans="1:12" ht="14.25" customHeight="1" x14ac:dyDescent="0.2">
      <c r="A124" s="136" t="s">
        <v>286</v>
      </c>
      <c r="B124" s="134" t="s">
        <v>178</v>
      </c>
      <c r="C124" s="134" t="s">
        <v>229</v>
      </c>
      <c r="D124" s="134" t="s">
        <v>180</v>
      </c>
      <c r="E124" s="134"/>
      <c r="F124" s="134"/>
      <c r="G124" s="134"/>
      <c r="H124" s="134"/>
      <c r="I124" s="134"/>
      <c r="J124" s="135">
        <f t="shared" ref="J124:J128" si="76">J125</f>
        <v>34665.1</v>
      </c>
      <c r="K124" s="135">
        <f t="shared" ref="K124" si="77">K125</f>
        <v>0</v>
      </c>
      <c r="L124" s="135">
        <f t="shared" ref="L124" si="78">L125</f>
        <v>0</v>
      </c>
    </row>
    <row r="125" spans="1:12" ht="25.5" x14ac:dyDescent="0.2">
      <c r="A125" s="136" t="s">
        <v>282</v>
      </c>
      <c r="B125" s="134" t="s">
        <v>178</v>
      </c>
      <c r="C125" s="134" t="s">
        <v>229</v>
      </c>
      <c r="D125" s="134" t="s">
        <v>180</v>
      </c>
      <c r="E125" s="134" t="s">
        <v>248</v>
      </c>
      <c r="F125" s="134" t="s">
        <v>9</v>
      </c>
      <c r="G125" s="134"/>
      <c r="H125" s="134"/>
      <c r="I125" s="134"/>
      <c r="J125" s="135">
        <f t="shared" si="76"/>
        <v>34665.1</v>
      </c>
      <c r="K125" s="135">
        <f t="shared" ref="K125:K128" si="79">K126</f>
        <v>0</v>
      </c>
      <c r="L125" s="135">
        <f t="shared" ref="L125:L128" si="80">L126</f>
        <v>0</v>
      </c>
    </row>
    <row r="126" spans="1:12" ht="25.5" x14ac:dyDescent="0.2">
      <c r="A126" s="136" t="s">
        <v>283</v>
      </c>
      <c r="B126" s="134" t="s">
        <v>178</v>
      </c>
      <c r="C126" s="134" t="s">
        <v>229</v>
      </c>
      <c r="D126" s="134" t="s">
        <v>180</v>
      </c>
      <c r="E126" s="134" t="s">
        <v>248</v>
      </c>
      <c r="F126" s="134" t="s">
        <v>9</v>
      </c>
      <c r="G126" s="134" t="s">
        <v>190</v>
      </c>
      <c r="H126" s="134"/>
      <c r="I126" s="134"/>
      <c r="J126" s="135">
        <f t="shared" si="76"/>
        <v>34665.1</v>
      </c>
      <c r="K126" s="135">
        <f t="shared" si="79"/>
        <v>0</v>
      </c>
      <c r="L126" s="135">
        <f t="shared" si="80"/>
        <v>0</v>
      </c>
    </row>
    <row r="127" spans="1:12" ht="25.5" customHeight="1" x14ac:dyDescent="0.2">
      <c r="A127" s="136" t="s">
        <v>285</v>
      </c>
      <c r="B127" s="134" t="s">
        <v>178</v>
      </c>
      <c r="C127" s="134" t="s">
        <v>229</v>
      </c>
      <c r="D127" s="134" t="s">
        <v>180</v>
      </c>
      <c r="E127" s="134" t="s">
        <v>248</v>
      </c>
      <c r="F127" s="134" t="s">
        <v>9</v>
      </c>
      <c r="G127" s="134" t="s">
        <v>190</v>
      </c>
      <c r="H127" s="134" t="s">
        <v>284</v>
      </c>
      <c r="I127" s="137"/>
      <c r="J127" s="135">
        <f t="shared" si="76"/>
        <v>34665.1</v>
      </c>
      <c r="K127" s="135">
        <f t="shared" si="79"/>
        <v>0</v>
      </c>
      <c r="L127" s="135">
        <f t="shared" si="80"/>
        <v>0</v>
      </c>
    </row>
    <row r="128" spans="1:12" ht="25.5" customHeight="1" x14ac:dyDescent="0.2">
      <c r="A128" s="133" t="s">
        <v>280</v>
      </c>
      <c r="B128" s="134" t="s">
        <v>178</v>
      </c>
      <c r="C128" s="134" t="s">
        <v>229</v>
      </c>
      <c r="D128" s="134" t="s">
        <v>180</v>
      </c>
      <c r="E128" s="134" t="s">
        <v>248</v>
      </c>
      <c r="F128" s="134" t="s">
        <v>9</v>
      </c>
      <c r="G128" s="134" t="s">
        <v>190</v>
      </c>
      <c r="H128" s="134" t="s">
        <v>284</v>
      </c>
      <c r="I128" s="134" t="s">
        <v>278</v>
      </c>
      <c r="J128" s="135">
        <f t="shared" si="76"/>
        <v>34665.1</v>
      </c>
      <c r="K128" s="135">
        <f t="shared" si="79"/>
        <v>0</v>
      </c>
      <c r="L128" s="135">
        <f t="shared" si="80"/>
        <v>0</v>
      </c>
    </row>
    <row r="129" spans="1:12" x14ac:dyDescent="0.2">
      <c r="A129" s="133" t="s">
        <v>281</v>
      </c>
      <c r="B129" s="134" t="s">
        <v>178</v>
      </c>
      <c r="C129" s="134" t="s">
        <v>229</v>
      </c>
      <c r="D129" s="134" t="s">
        <v>180</v>
      </c>
      <c r="E129" s="134" t="s">
        <v>248</v>
      </c>
      <c r="F129" s="134" t="s">
        <v>9</v>
      </c>
      <c r="G129" s="134" t="s">
        <v>190</v>
      </c>
      <c r="H129" s="134" t="s">
        <v>284</v>
      </c>
      <c r="I129" s="134" t="s">
        <v>279</v>
      </c>
      <c r="J129" s="135">
        <v>34665.1</v>
      </c>
      <c r="K129" s="135">
        <v>0</v>
      </c>
      <c r="L129" s="135">
        <v>0</v>
      </c>
    </row>
    <row r="130" spans="1:12" ht="24.75" customHeight="1" x14ac:dyDescent="0.2">
      <c r="A130" s="136" t="s">
        <v>287</v>
      </c>
      <c r="B130" s="134" t="s">
        <v>178</v>
      </c>
      <c r="C130" s="134" t="s">
        <v>229</v>
      </c>
      <c r="D130" s="134" t="s">
        <v>229</v>
      </c>
      <c r="E130" s="134"/>
      <c r="F130" s="134"/>
      <c r="G130" s="134"/>
      <c r="H130" s="134"/>
      <c r="I130" s="134"/>
      <c r="J130" s="135">
        <f t="shared" ref="J130:J134" si="81">J131</f>
        <v>10214.299999999999</v>
      </c>
      <c r="K130" s="135">
        <f t="shared" ref="K130:K134" si="82">K131</f>
        <v>35750.1</v>
      </c>
      <c r="L130" s="135">
        <f t="shared" ref="L130:L134" si="83">L131</f>
        <v>0</v>
      </c>
    </row>
    <row r="131" spans="1:12" ht="38.25" x14ac:dyDescent="0.2">
      <c r="A131" s="136" t="s">
        <v>274</v>
      </c>
      <c r="B131" s="134" t="s">
        <v>178</v>
      </c>
      <c r="C131" s="134" t="s">
        <v>229</v>
      </c>
      <c r="D131" s="134" t="s">
        <v>229</v>
      </c>
      <c r="E131" s="134" t="s">
        <v>248</v>
      </c>
      <c r="F131" s="134" t="s">
        <v>8</v>
      </c>
      <c r="G131" s="134"/>
      <c r="H131" s="134"/>
      <c r="I131" s="134"/>
      <c r="J131" s="135">
        <f t="shared" si="81"/>
        <v>10214.299999999999</v>
      </c>
      <c r="K131" s="135">
        <f t="shared" si="82"/>
        <v>35750.1</v>
      </c>
      <c r="L131" s="135">
        <f t="shared" si="83"/>
        <v>0</v>
      </c>
    </row>
    <row r="132" spans="1:12" ht="51.75" customHeight="1" x14ac:dyDescent="0.2">
      <c r="A132" s="136" t="s">
        <v>288</v>
      </c>
      <c r="B132" s="134" t="s">
        <v>178</v>
      </c>
      <c r="C132" s="134" t="s">
        <v>229</v>
      </c>
      <c r="D132" s="134" t="s">
        <v>229</v>
      </c>
      <c r="E132" s="134" t="s">
        <v>248</v>
      </c>
      <c r="F132" s="134" t="s">
        <v>8</v>
      </c>
      <c r="G132" s="134" t="s">
        <v>243</v>
      </c>
      <c r="H132" s="134"/>
      <c r="I132" s="134"/>
      <c r="J132" s="135">
        <f t="shared" si="81"/>
        <v>10214.299999999999</v>
      </c>
      <c r="K132" s="135">
        <f t="shared" si="82"/>
        <v>35750.1</v>
      </c>
      <c r="L132" s="135">
        <f t="shared" si="83"/>
        <v>0</v>
      </c>
    </row>
    <row r="133" spans="1:12" ht="53.25" customHeight="1" x14ac:dyDescent="0.2">
      <c r="A133" s="136" t="s">
        <v>536</v>
      </c>
      <c r="B133" s="134" t="s">
        <v>178</v>
      </c>
      <c r="C133" s="134" t="s">
        <v>229</v>
      </c>
      <c r="D133" s="134" t="s">
        <v>229</v>
      </c>
      <c r="E133" s="134" t="s">
        <v>248</v>
      </c>
      <c r="F133" s="134" t="s">
        <v>8</v>
      </c>
      <c r="G133" s="134" t="s">
        <v>243</v>
      </c>
      <c r="H133" s="134" t="s">
        <v>289</v>
      </c>
      <c r="I133" s="137"/>
      <c r="J133" s="135">
        <f t="shared" si="81"/>
        <v>10214.299999999999</v>
      </c>
      <c r="K133" s="135">
        <f t="shared" si="82"/>
        <v>35750.1</v>
      </c>
      <c r="L133" s="135">
        <f t="shared" si="83"/>
        <v>0</v>
      </c>
    </row>
    <row r="134" spans="1:12" ht="27.75" customHeight="1" x14ac:dyDescent="0.2">
      <c r="A134" s="133" t="s">
        <v>280</v>
      </c>
      <c r="B134" s="134" t="s">
        <v>178</v>
      </c>
      <c r="C134" s="134" t="s">
        <v>229</v>
      </c>
      <c r="D134" s="134" t="s">
        <v>229</v>
      </c>
      <c r="E134" s="134" t="s">
        <v>248</v>
      </c>
      <c r="F134" s="134" t="s">
        <v>8</v>
      </c>
      <c r="G134" s="134" t="s">
        <v>243</v>
      </c>
      <c r="H134" s="134" t="s">
        <v>289</v>
      </c>
      <c r="I134" s="134" t="s">
        <v>278</v>
      </c>
      <c r="J134" s="135">
        <f t="shared" si="81"/>
        <v>10214.299999999999</v>
      </c>
      <c r="K134" s="135">
        <f t="shared" si="82"/>
        <v>35750.1</v>
      </c>
      <c r="L134" s="135">
        <f t="shared" si="83"/>
        <v>0</v>
      </c>
    </row>
    <row r="135" spans="1:12" ht="11.25" customHeight="1" x14ac:dyDescent="0.2">
      <c r="A135" s="133" t="s">
        <v>281</v>
      </c>
      <c r="B135" s="134" t="s">
        <v>178</v>
      </c>
      <c r="C135" s="134" t="s">
        <v>229</v>
      </c>
      <c r="D135" s="134" t="s">
        <v>229</v>
      </c>
      <c r="E135" s="134" t="s">
        <v>248</v>
      </c>
      <c r="F135" s="134" t="s">
        <v>8</v>
      </c>
      <c r="G135" s="134" t="s">
        <v>243</v>
      </c>
      <c r="H135" s="134" t="s">
        <v>289</v>
      </c>
      <c r="I135" s="134" t="s">
        <v>279</v>
      </c>
      <c r="J135" s="135">
        <v>10214.299999999999</v>
      </c>
      <c r="K135" s="135">
        <v>35750.1</v>
      </c>
      <c r="L135" s="135">
        <v>0</v>
      </c>
    </row>
    <row r="136" spans="1:12" x14ac:dyDescent="0.2">
      <c r="A136" s="136" t="s">
        <v>293</v>
      </c>
      <c r="B136" s="134" t="s">
        <v>178</v>
      </c>
      <c r="C136" s="134" t="s">
        <v>290</v>
      </c>
      <c r="D136" s="134"/>
      <c r="E136" s="134"/>
      <c r="F136" s="134"/>
      <c r="G136" s="134"/>
      <c r="H136" s="134"/>
      <c r="I136" s="134"/>
      <c r="J136" s="135">
        <f t="shared" ref="J136:L141" si="84">J137</f>
        <v>48</v>
      </c>
      <c r="K136" s="135">
        <f t="shared" ref="K136:L136" si="85">K137</f>
        <v>49.8</v>
      </c>
      <c r="L136" s="135">
        <f t="shared" si="85"/>
        <v>51.8</v>
      </c>
    </row>
    <row r="137" spans="1:12" x14ac:dyDescent="0.2">
      <c r="A137" s="136" t="s">
        <v>294</v>
      </c>
      <c r="B137" s="134" t="s">
        <v>178</v>
      </c>
      <c r="C137" s="134" t="s">
        <v>290</v>
      </c>
      <c r="D137" s="134" t="s">
        <v>290</v>
      </c>
      <c r="E137" s="134"/>
      <c r="F137" s="134"/>
      <c r="G137" s="134"/>
      <c r="H137" s="134"/>
      <c r="I137" s="134"/>
      <c r="J137" s="135">
        <f t="shared" si="84"/>
        <v>48</v>
      </c>
      <c r="K137" s="135">
        <f t="shared" ref="K137" si="86">K138</f>
        <v>49.8</v>
      </c>
      <c r="L137" s="135">
        <f t="shared" ref="L137" si="87">L138</f>
        <v>51.8</v>
      </c>
    </row>
    <row r="138" spans="1:12" ht="25.5" x14ac:dyDescent="0.2">
      <c r="A138" s="136" t="s">
        <v>226</v>
      </c>
      <c r="B138" s="134" t="s">
        <v>178</v>
      </c>
      <c r="C138" s="134" t="s">
        <v>290</v>
      </c>
      <c r="D138" s="134" t="s">
        <v>290</v>
      </c>
      <c r="E138" s="134" t="s">
        <v>222</v>
      </c>
      <c r="F138" s="134" t="s">
        <v>223</v>
      </c>
      <c r="G138" s="134"/>
      <c r="H138" s="134"/>
      <c r="I138" s="134"/>
      <c r="J138" s="135">
        <f t="shared" si="84"/>
        <v>48</v>
      </c>
      <c r="K138" s="135">
        <f t="shared" si="84"/>
        <v>49.8</v>
      </c>
      <c r="L138" s="135">
        <f t="shared" si="84"/>
        <v>51.8</v>
      </c>
    </row>
    <row r="139" spans="1:12" ht="38.25" x14ac:dyDescent="0.2">
      <c r="A139" s="136" t="s">
        <v>227</v>
      </c>
      <c r="B139" s="134" t="s">
        <v>178</v>
      </c>
      <c r="C139" s="134" t="s">
        <v>290</v>
      </c>
      <c r="D139" s="134" t="s">
        <v>290</v>
      </c>
      <c r="E139" s="134" t="s">
        <v>222</v>
      </c>
      <c r="F139" s="134" t="s">
        <v>8</v>
      </c>
      <c r="G139" s="134"/>
      <c r="H139" s="134"/>
      <c r="I139" s="134"/>
      <c r="J139" s="135">
        <f t="shared" si="84"/>
        <v>48</v>
      </c>
      <c r="K139" s="135">
        <f t="shared" ref="K139:L139" si="88">K140</f>
        <v>49.8</v>
      </c>
      <c r="L139" s="135">
        <f t="shared" si="88"/>
        <v>51.8</v>
      </c>
    </row>
    <row r="140" spans="1:12" ht="13.5" customHeight="1" x14ac:dyDescent="0.2">
      <c r="A140" s="136" t="s">
        <v>292</v>
      </c>
      <c r="B140" s="134" t="s">
        <v>178</v>
      </c>
      <c r="C140" s="134" t="s">
        <v>290</v>
      </c>
      <c r="D140" s="134" t="s">
        <v>290</v>
      </c>
      <c r="E140" s="134" t="s">
        <v>222</v>
      </c>
      <c r="F140" s="134" t="s">
        <v>8</v>
      </c>
      <c r="G140" s="134" t="s">
        <v>223</v>
      </c>
      <c r="H140" s="134" t="s">
        <v>291</v>
      </c>
      <c r="I140" s="137"/>
      <c r="J140" s="135">
        <f t="shared" si="84"/>
        <v>48</v>
      </c>
      <c r="K140" s="135">
        <f t="shared" ref="K140:K141" si="89">K141</f>
        <v>49.8</v>
      </c>
      <c r="L140" s="135">
        <f t="shared" ref="L140:L141" si="90">L141</f>
        <v>51.8</v>
      </c>
    </row>
    <row r="141" spans="1:12" ht="25.5" x14ac:dyDescent="0.2">
      <c r="A141" s="133" t="s">
        <v>198</v>
      </c>
      <c r="B141" s="134" t="s">
        <v>178</v>
      </c>
      <c r="C141" s="134" t="s">
        <v>290</v>
      </c>
      <c r="D141" s="134" t="s">
        <v>290</v>
      </c>
      <c r="E141" s="134" t="s">
        <v>222</v>
      </c>
      <c r="F141" s="134" t="s">
        <v>8</v>
      </c>
      <c r="G141" s="134" t="s">
        <v>223</v>
      </c>
      <c r="H141" s="134" t="s">
        <v>291</v>
      </c>
      <c r="I141" s="134" t="s">
        <v>196</v>
      </c>
      <c r="J141" s="135">
        <f t="shared" si="84"/>
        <v>48</v>
      </c>
      <c r="K141" s="135">
        <f t="shared" si="89"/>
        <v>49.8</v>
      </c>
      <c r="L141" s="135">
        <f t="shared" si="90"/>
        <v>51.8</v>
      </c>
    </row>
    <row r="142" spans="1:12" ht="27.75" customHeight="1" x14ac:dyDescent="0.2">
      <c r="A142" s="133" t="s">
        <v>199</v>
      </c>
      <c r="B142" s="134" t="s">
        <v>178</v>
      </c>
      <c r="C142" s="134" t="s">
        <v>290</v>
      </c>
      <c r="D142" s="134" t="s">
        <v>290</v>
      </c>
      <c r="E142" s="134" t="s">
        <v>222</v>
      </c>
      <c r="F142" s="134" t="s">
        <v>8</v>
      </c>
      <c r="G142" s="134" t="s">
        <v>223</v>
      </c>
      <c r="H142" s="134" t="s">
        <v>291</v>
      </c>
      <c r="I142" s="134" t="s">
        <v>197</v>
      </c>
      <c r="J142" s="135">
        <v>48</v>
      </c>
      <c r="K142" s="135">
        <v>49.8</v>
      </c>
      <c r="L142" s="135">
        <v>51.8</v>
      </c>
    </row>
    <row r="143" spans="1:12" x14ac:dyDescent="0.2">
      <c r="A143" s="136" t="s">
        <v>297</v>
      </c>
      <c r="B143" s="134" t="s">
        <v>178</v>
      </c>
      <c r="C143" s="134" t="s">
        <v>17</v>
      </c>
      <c r="D143" s="134"/>
      <c r="E143" s="134"/>
      <c r="F143" s="134"/>
      <c r="G143" s="134"/>
      <c r="H143" s="134"/>
      <c r="I143" s="134"/>
      <c r="J143" s="135">
        <f>J144+J151</f>
        <v>2744.4</v>
      </c>
      <c r="K143" s="135">
        <f>K144+K151</f>
        <v>2768.9</v>
      </c>
      <c r="L143" s="135">
        <f>L144+L151</f>
        <v>2793.8</v>
      </c>
    </row>
    <row r="144" spans="1:12" x14ac:dyDescent="0.2">
      <c r="A144" s="136" t="s">
        <v>298</v>
      </c>
      <c r="B144" s="134" t="s">
        <v>178</v>
      </c>
      <c r="C144" s="134" t="s">
        <v>17</v>
      </c>
      <c r="D144" s="134" t="s">
        <v>177</v>
      </c>
      <c r="E144" s="134"/>
      <c r="F144" s="134"/>
      <c r="G144" s="134"/>
      <c r="H144" s="134"/>
      <c r="I144" s="134"/>
      <c r="J144" s="135">
        <f t="shared" ref="J144:J149" si="91">J145</f>
        <v>1440.9</v>
      </c>
      <c r="K144" s="135">
        <f t="shared" ref="K144:L146" si="92">K145</f>
        <v>1465.4</v>
      </c>
      <c r="L144" s="135">
        <f t="shared" si="92"/>
        <v>1490.3</v>
      </c>
    </row>
    <row r="145" spans="1:12" ht="51" x14ac:dyDescent="0.2">
      <c r="A145" s="136" t="s">
        <v>181</v>
      </c>
      <c r="B145" s="134" t="s">
        <v>178</v>
      </c>
      <c r="C145" s="134" t="s">
        <v>17</v>
      </c>
      <c r="D145" s="134" t="s">
        <v>177</v>
      </c>
      <c r="E145" s="134" t="s">
        <v>177</v>
      </c>
      <c r="F145" s="134" t="s">
        <v>223</v>
      </c>
      <c r="G145" s="134"/>
      <c r="H145" s="134"/>
      <c r="I145" s="134"/>
      <c r="J145" s="135">
        <f t="shared" si="91"/>
        <v>1440.9</v>
      </c>
      <c r="K145" s="135">
        <f t="shared" si="92"/>
        <v>1465.4</v>
      </c>
      <c r="L145" s="135">
        <f t="shared" si="92"/>
        <v>1490.3</v>
      </c>
    </row>
    <row r="146" spans="1:12" ht="20.25" customHeight="1" x14ac:dyDescent="0.2">
      <c r="A146" s="136" t="s">
        <v>299</v>
      </c>
      <c r="B146" s="134" t="s">
        <v>178</v>
      </c>
      <c r="C146" s="134" t="s">
        <v>17</v>
      </c>
      <c r="D146" s="134" t="s">
        <v>177</v>
      </c>
      <c r="E146" s="134" t="s">
        <v>177</v>
      </c>
      <c r="F146" s="134" t="s">
        <v>9</v>
      </c>
      <c r="G146" s="134"/>
      <c r="H146" s="134"/>
      <c r="I146" s="134"/>
      <c r="J146" s="135">
        <f t="shared" si="91"/>
        <v>1440.9</v>
      </c>
      <c r="K146" s="135">
        <f t="shared" si="92"/>
        <v>1465.4</v>
      </c>
      <c r="L146" s="135">
        <f t="shared" si="92"/>
        <v>1490.3</v>
      </c>
    </row>
    <row r="147" spans="1:12" ht="52.5" customHeight="1" x14ac:dyDescent="0.2">
      <c r="A147" s="136" t="s">
        <v>300</v>
      </c>
      <c r="B147" s="134" t="s">
        <v>178</v>
      </c>
      <c r="C147" s="134" t="s">
        <v>17</v>
      </c>
      <c r="D147" s="134" t="s">
        <v>177</v>
      </c>
      <c r="E147" s="134" t="s">
        <v>177</v>
      </c>
      <c r="F147" s="134" t="s">
        <v>9</v>
      </c>
      <c r="G147" s="134" t="s">
        <v>295</v>
      </c>
      <c r="H147" s="134"/>
      <c r="I147" s="134"/>
      <c r="J147" s="135">
        <f t="shared" si="91"/>
        <v>1440.9</v>
      </c>
      <c r="K147" s="135">
        <f t="shared" ref="K147:K149" si="93">K148</f>
        <v>1465.4</v>
      </c>
      <c r="L147" s="135">
        <f t="shared" ref="L147:L149" si="94">L148</f>
        <v>1490.3</v>
      </c>
    </row>
    <row r="148" spans="1:12" ht="25.5" x14ac:dyDescent="0.2">
      <c r="A148" s="138" t="s">
        <v>301</v>
      </c>
      <c r="B148" s="134" t="s">
        <v>178</v>
      </c>
      <c r="C148" s="134" t="s">
        <v>17</v>
      </c>
      <c r="D148" s="134" t="s">
        <v>177</v>
      </c>
      <c r="E148" s="134" t="s">
        <v>177</v>
      </c>
      <c r="F148" s="134" t="s">
        <v>9</v>
      </c>
      <c r="G148" s="134" t="s">
        <v>295</v>
      </c>
      <c r="H148" s="134" t="s">
        <v>296</v>
      </c>
      <c r="I148" s="137"/>
      <c r="J148" s="135">
        <f t="shared" si="91"/>
        <v>1440.9</v>
      </c>
      <c r="K148" s="135">
        <f t="shared" si="93"/>
        <v>1465.4</v>
      </c>
      <c r="L148" s="135">
        <f t="shared" si="94"/>
        <v>1490.3</v>
      </c>
    </row>
    <row r="149" spans="1:12" ht="14.25" customHeight="1" x14ac:dyDescent="0.2">
      <c r="A149" s="133" t="s">
        <v>259</v>
      </c>
      <c r="B149" s="134" t="s">
        <v>178</v>
      </c>
      <c r="C149" s="134" t="s">
        <v>17</v>
      </c>
      <c r="D149" s="134" t="s">
        <v>177</v>
      </c>
      <c r="E149" s="134" t="s">
        <v>177</v>
      </c>
      <c r="F149" s="134" t="s">
        <v>9</v>
      </c>
      <c r="G149" s="134" t="s">
        <v>295</v>
      </c>
      <c r="H149" s="134" t="s">
        <v>296</v>
      </c>
      <c r="I149" s="134" t="s">
        <v>250</v>
      </c>
      <c r="J149" s="135">
        <f t="shared" si="91"/>
        <v>1440.9</v>
      </c>
      <c r="K149" s="135">
        <f t="shared" si="93"/>
        <v>1465.4</v>
      </c>
      <c r="L149" s="135">
        <f t="shared" si="94"/>
        <v>1490.3</v>
      </c>
    </row>
    <row r="150" spans="1:12" ht="25.5" x14ac:dyDescent="0.2">
      <c r="A150" s="133" t="s">
        <v>302</v>
      </c>
      <c r="B150" s="134" t="s">
        <v>178</v>
      </c>
      <c r="C150" s="134" t="s">
        <v>17</v>
      </c>
      <c r="D150" s="134" t="s">
        <v>177</v>
      </c>
      <c r="E150" s="134" t="s">
        <v>177</v>
      </c>
      <c r="F150" s="134" t="s">
        <v>9</v>
      </c>
      <c r="G150" s="134" t="s">
        <v>295</v>
      </c>
      <c r="H150" s="134" t="s">
        <v>296</v>
      </c>
      <c r="I150" s="134" t="s">
        <v>201</v>
      </c>
      <c r="J150" s="135">
        <v>1440.9</v>
      </c>
      <c r="K150" s="135">
        <v>1465.4</v>
      </c>
      <c r="L150" s="135">
        <v>1490.3</v>
      </c>
    </row>
    <row r="151" spans="1:12" x14ac:dyDescent="0.2">
      <c r="A151" s="136" t="s">
        <v>303</v>
      </c>
      <c r="B151" s="134" t="s">
        <v>178</v>
      </c>
      <c r="C151" s="134" t="s">
        <v>17</v>
      </c>
      <c r="D151" s="134" t="s">
        <v>190</v>
      </c>
      <c r="E151" s="134"/>
      <c r="F151" s="134"/>
      <c r="G151" s="134"/>
      <c r="H151" s="134"/>
      <c r="I151" s="134"/>
      <c r="J151" s="135">
        <f>J152</f>
        <v>1303.5</v>
      </c>
      <c r="K151" s="135">
        <f t="shared" ref="K151:L153" si="95">K152</f>
        <v>1303.5</v>
      </c>
      <c r="L151" s="135">
        <f t="shared" si="95"/>
        <v>1303.5</v>
      </c>
    </row>
    <row r="152" spans="1:12" ht="25.5" x14ac:dyDescent="0.2">
      <c r="A152" s="136" t="s">
        <v>226</v>
      </c>
      <c r="B152" s="134" t="s">
        <v>178</v>
      </c>
      <c r="C152" s="134" t="s">
        <v>17</v>
      </c>
      <c r="D152" s="134" t="s">
        <v>190</v>
      </c>
      <c r="E152" s="134" t="s">
        <v>222</v>
      </c>
      <c r="F152" s="134" t="s">
        <v>223</v>
      </c>
      <c r="G152" s="134"/>
      <c r="H152" s="134"/>
      <c r="I152" s="134"/>
      <c r="J152" s="135">
        <f t="shared" ref="J152" si="96">J153</f>
        <v>1303.5</v>
      </c>
      <c r="K152" s="135">
        <f t="shared" si="95"/>
        <v>1303.5</v>
      </c>
      <c r="L152" s="135">
        <f t="shared" si="95"/>
        <v>1303.5</v>
      </c>
    </row>
    <row r="153" spans="1:12" ht="38.25" x14ac:dyDescent="0.2">
      <c r="A153" s="136" t="s">
        <v>227</v>
      </c>
      <c r="B153" s="134" t="s">
        <v>178</v>
      </c>
      <c r="C153" s="134" t="s">
        <v>17</v>
      </c>
      <c r="D153" s="134" t="s">
        <v>190</v>
      </c>
      <c r="E153" s="134" t="s">
        <v>222</v>
      </c>
      <c r="F153" s="134" t="s">
        <v>8</v>
      </c>
      <c r="G153" s="134"/>
      <c r="H153" s="134"/>
      <c r="I153" s="134"/>
      <c r="J153" s="135">
        <f>J154</f>
        <v>1303.5</v>
      </c>
      <c r="K153" s="135">
        <f t="shared" si="95"/>
        <v>1303.5</v>
      </c>
      <c r="L153" s="135">
        <f t="shared" si="95"/>
        <v>1303.5</v>
      </c>
    </row>
    <row r="154" spans="1:12" ht="78" customHeight="1" x14ac:dyDescent="0.2">
      <c r="A154" s="139" t="s">
        <v>219</v>
      </c>
      <c r="B154" s="134" t="s">
        <v>178</v>
      </c>
      <c r="C154" s="134" t="s">
        <v>17</v>
      </c>
      <c r="D154" s="134" t="s">
        <v>190</v>
      </c>
      <c r="E154" s="134" t="s">
        <v>222</v>
      </c>
      <c r="F154" s="134" t="s">
        <v>8</v>
      </c>
      <c r="G154" s="134" t="s">
        <v>224</v>
      </c>
      <c r="H154" s="134" t="s">
        <v>304</v>
      </c>
      <c r="I154" s="137"/>
      <c r="J154" s="135">
        <f>J155</f>
        <v>1303.5</v>
      </c>
      <c r="K154" s="135">
        <f t="shared" ref="K154:L154" si="97">K155</f>
        <v>1303.5</v>
      </c>
      <c r="L154" s="135">
        <f t="shared" si="97"/>
        <v>1303.5</v>
      </c>
    </row>
    <row r="155" spans="1:12" ht="24.75" customHeight="1" x14ac:dyDescent="0.2">
      <c r="A155" s="133" t="s">
        <v>280</v>
      </c>
      <c r="B155" s="134" t="s">
        <v>178</v>
      </c>
      <c r="C155" s="134" t="s">
        <v>17</v>
      </c>
      <c r="D155" s="134" t="s">
        <v>190</v>
      </c>
      <c r="E155" s="134" t="s">
        <v>222</v>
      </c>
      <c r="F155" s="134" t="s">
        <v>8</v>
      </c>
      <c r="G155" s="134" t="s">
        <v>224</v>
      </c>
      <c r="H155" s="134" t="s">
        <v>304</v>
      </c>
      <c r="I155" s="134" t="s">
        <v>278</v>
      </c>
      <c r="J155" s="135">
        <f t="shared" ref="J155" si="98">J156</f>
        <v>1303.5</v>
      </c>
      <c r="K155" s="135">
        <f t="shared" ref="K155" si="99">K156</f>
        <v>1303.5</v>
      </c>
      <c r="L155" s="135">
        <f t="shared" ref="L155" si="100">L156</f>
        <v>1303.5</v>
      </c>
    </row>
    <row r="156" spans="1:12" x14ac:dyDescent="0.2">
      <c r="A156" s="133" t="s">
        <v>281</v>
      </c>
      <c r="B156" s="134" t="s">
        <v>178</v>
      </c>
      <c r="C156" s="134" t="s">
        <v>17</v>
      </c>
      <c r="D156" s="134" t="s">
        <v>190</v>
      </c>
      <c r="E156" s="134" t="s">
        <v>222</v>
      </c>
      <c r="F156" s="134" t="s">
        <v>8</v>
      </c>
      <c r="G156" s="134" t="s">
        <v>224</v>
      </c>
      <c r="H156" s="134" t="s">
        <v>304</v>
      </c>
      <c r="I156" s="134" t="s">
        <v>279</v>
      </c>
      <c r="J156" s="135">
        <v>1303.5</v>
      </c>
      <c r="K156" s="135">
        <v>1303.5</v>
      </c>
      <c r="L156" s="135">
        <v>1303.5</v>
      </c>
    </row>
    <row r="157" spans="1:12" x14ac:dyDescent="0.2">
      <c r="A157" s="136" t="s">
        <v>313</v>
      </c>
      <c r="B157" s="134" t="s">
        <v>178</v>
      </c>
      <c r="C157" s="134" t="s">
        <v>18</v>
      </c>
      <c r="D157" s="134"/>
      <c r="E157" s="134"/>
      <c r="F157" s="134"/>
      <c r="G157" s="134"/>
      <c r="H157" s="134"/>
      <c r="I157" s="134"/>
      <c r="J157" s="135">
        <f>J158</f>
        <v>110.3</v>
      </c>
      <c r="K157" s="135">
        <f t="shared" ref="K157:L162" si="101">K158</f>
        <v>114.7</v>
      </c>
      <c r="L157" s="135">
        <f t="shared" si="101"/>
        <v>119.2</v>
      </c>
    </row>
    <row r="158" spans="1:12" x14ac:dyDescent="0.2">
      <c r="A158" s="136" t="s">
        <v>314</v>
      </c>
      <c r="B158" s="134" t="s">
        <v>178</v>
      </c>
      <c r="C158" s="134" t="s">
        <v>18</v>
      </c>
      <c r="D158" s="134" t="s">
        <v>177</v>
      </c>
      <c r="E158" s="134"/>
      <c r="F158" s="134"/>
      <c r="G158" s="134"/>
      <c r="H158" s="134"/>
      <c r="I158" s="134"/>
      <c r="J158" s="135">
        <f>J159</f>
        <v>110.3</v>
      </c>
      <c r="K158" s="135">
        <f t="shared" si="101"/>
        <v>114.7</v>
      </c>
      <c r="L158" s="135">
        <f t="shared" si="101"/>
        <v>119.2</v>
      </c>
    </row>
    <row r="159" spans="1:12" ht="51.75" customHeight="1" x14ac:dyDescent="0.2">
      <c r="A159" s="136" t="s">
        <v>316</v>
      </c>
      <c r="B159" s="134" t="s">
        <v>178</v>
      </c>
      <c r="C159" s="134" t="s">
        <v>18</v>
      </c>
      <c r="D159" s="134" t="s">
        <v>177</v>
      </c>
      <c r="E159" s="134" t="s">
        <v>315</v>
      </c>
      <c r="F159" s="134" t="s">
        <v>223</v>
      </c>
      <c r="G159" s="134"/>
      <c r="H159" s="134"/>
      <c r="I159" s="134"/>
      <c r="J159" s="135">
        <f>J160</f>
        <v>110.3</v>
      </c>
      <c r="K159" s="135">
        <f t="shared" si="101"/>
        <v>114.7</v>
      </c>
      <c r="L159" s="135">
        <f t="shared" si="101"/>
        <v>119.2</v>
      </c>
    </row>
    <row r="160" spans="1:12" ht="27" customHeight="1" x14ac:dyDescent="0.2">
      <c r="A160" s="136" t="s">
        <v>317</v>
      </c>
      <c r="B160" s="134" t="s">
        <v>178</v>
      </c>
      <c r="C160" s="134" t="s">
        <v>18</v>
      </c>
      <c r="D160" s="134" t="s">
        <v>177</v>
      </c>
      <c r="E160" s="134" t="s">
        <v>315</v>
      </c>
      <c r="F160" s="134" t="s">
        <v>223</v>
      </c>
      <c r="G160" s="134" t="s">
        <v>177</v>
      </c>
      <c r="H160" s="134"/>
      <c r="I160" s="134"/>
      <c r="J160" s="135">
        <f>J161</f>
        <v>110.3</v>
      </c>
      <c r="K160" s="135">
        <f t="shared" si="101"/>
        <v>114.7</v>
      </c>
      <c r="L160" s="135">
        <f t="shared" si="101"/>
        <v>119.2</v>
      </c>
    </row>
    <row r="161" spans="1:12" ht="16.5" customHeight="1" x14ac:dyDescent="0.2">
      <c r="A161" s="139" t="s">
        <v>319</v>
      </c>
      <c r="B161" s="134" t="s">
        <v>178</v>
      </c>
      <c r="C161" s="134" t="s">
        <v>18</v>
      </c>
      <c r="D161" s="134" t="s">
        <v>177</v>
      </c>
      <c r="E161" s="134" t="s">
        <v>315</v>
      </c>
      <c r="F161" s="134" t="s">
        <v>223</v>
      </c>
      <c r="G161" s="134" t="s">
        <v>177</v>
      </c>
      <c r="H161" s="134" t="s">
        <v>318</v>
      </c>
      <c r="I161" s="137"/>
      <c r="J161" s="135">
        <f t="shared" ref="J161:J162" si="102">J162</f>
        <v>110.3</v>
      </c>
      <c r="K161" s="135">
        <f t="shared" si="101"/>
        <v>114.7</v>
      </c>
      <c r="L161" s="135">
        <f t="shared" si="101"/>
        <v>119.2</v>
      </c>
    </row>
    <row r="162" spans="1:12" ht="25.5" x14ac:dyDescent="0.2">
      <c r="A162" s="133" t="s">
        <v>198</v>
      </c>
      <c r="B162" s="134" t="s">
        <v>178</v>
      </c>
      <c r="C162" s="134" t="s">
        <v>18</v>
      </c>
      <c r="D162" s="134" t="s">
        <v>177</v>
      </c>
      <c r="E162" s="134" t="s">
        <v>315</v>
      </c>
      <c r="F162" s="134" t="s">
        <v>223</v>
      </c>
      <c r="G162" s="134" t="s">
        <v>177</v>
      </c>
      <c r="H162" s="134" t="s">
        <v>318</v>
      </c>
      <c r="I162" s="134" t="s">
        <v>196</v>
      </c>
      <c r="J162" s="135">
        <f t="shared" si="102"/>
        <v>110.3</v>
      </c>
      <c r="K162" s="135">
        <f t="shared" si="101"/>
        <v>114.7</v>
      </c>
      <c r="L162" s="135">
        <f t="shared" si="101"/>
        <v>119.2</v>
      </c>
    </row>
    <row r="163" spans="1:12" ht="28.5" customHeight="1" x14ac:dyDescent="0.2">
      <c r="A163" s="133" t="s">
        <v>199</v>
      </c>
      <c r="B163" s="134" t="s">
        <v>178</v>
      </c>
      <c r="C163" s="134" t="s">
        <v>18</v>
      </c>
      <c r="D163" s="134" t="s">
        <v>177</v>
      </c>
      <c r="E163" s="134" t="s">
        <v>315</v>
      </c>
      <c r="F163" s="134" t="s">
        <v>223</v>
      </c>
      <c r="G163" s="134" t="s">
        <v>177</v>
      </c>
      <c r="H163" s="134" t="s">
        <v>318</v>
      </c>
      <c r="I163" s="134" t="s">
        <v>197</v>
      </c>
      <c r="J163" s="135">
        <v>110.3</v>
      </c>
      <c r="K163" s="135">
        <v>114.7</v>
      </c>
      <c r="L163" s="135">
        <v>119.2</v>
      </c>
    </row>
    <row r="164" spans="1:12" x14ac:dyDescent="0.2">
      <c r="A164" s="136" t="s">
        <v>305</v>
      </c>
      <c r="B164" s="134" t="s">
        <v>178</v>
      </c>
      <c r="C164" s="134" t="s">
        <v>20</v>
      </c>
      <c r="D164" s="134"/>
      <c r="E164" s="134"/>
      <c r="F164" s="134"/>
      <c r="G164" s="134"/>
      <c r="H164" s="134"/>
      <c r="I164" s="134"/>
      <c r="J164" s="135">
        <f>J165</f>
        <v>1500</v>
      </c>
      <c r="K164" s="135">
        <f t="shared" ref="K164:L169" si="103">K165</f>
        <v>1500</v>
      </c>
      <c r="L164" s="135">
        <f t="shared" si="103"/>
        <v>1500</v>
      </c>
    </row>
    <row r="165" spans="1:12" x14ac:dyDescent="0.2">
      <c r="A165" s="136" t="s">
        <v>306</v>
      </c>
      <c r="B165" s="134" t="s">
        <v>178</v>
      </c>
      <c r="C165" s="134" t="s">
        <v>20</v>
      </c>
      <c r="D165" s="134" t="s">
        <v>180</v>
      </c>
      <c r="E165" s="134"/>
      <c r="F165" s="134"/>
      <c r="G165" s="134"/>
      <c r="H165" s="134"/>
      <c r="I165" s="134"/>
      <c r="J165" s="135">
        <f>J166</f>
        <v>1500</v>
      </c>
      <c r="K165" s="135">
        <f t="shared" si="103"/>
        <v>1500</v>
      </c>
      <c r="L165" s="135">
        <f t="shared" si="103"/>
        <v>1500</v>
      </c>
    </row>
    <row r="166" spans="1:12" ht="25.5" x14ac:dyDescent="0.2">
      <c r="A166" s="136" t="s">
        <v>226</v>
      </c>
      <c r="B166" s="134" t="s">
        <v>178</v>
      </c>
      <c r="C166" s="134" t="s">
        <v>20</v>
      </c>
      <c r="D166" s="134" t="s">
        <v>180</v>
      </c>
      <c r="E166" s="134" t="s">
        <v>222</v>
      </c>
      <c r="F166" s="134" t="s">
        <v>223</v>
      </c>
      <c r="G166" s="134"/>
      <c r="H166" s="134"/>
      <c r="I166" s="134"/>
      <c r="J166" s="135">
        <f>J167</f>
        <v>1500</v>
      </c>
      <c r="K166" s="135">
        <f t="shared" si="103"/>
        <v>1500</v>
      </c>
      <c r="L166" s="135">
        <f t="shared" si="103"/>
        <v>1500</v>
      </c>
    </row>
    <row r="167" spans="1:12" ht="38.25" x14ac:dyDescent="0.2">
      <c r="A167" s="136" t="s">
        <v>227</v>
      </c>
      <c r="B167" s="134" t="s">
        <v>178</v>
      </c>
      <c r="C167" s="134" t="s">
        <v>20</v>
      </c>
      <c r="D167" s="134" t="s">
        <v>180</v>
      </c>
      <c r="E167" s="134" t="s">
        <v>222</v>
      </c>
      <c r="F167" s="134" t="s">
        <v>8</v>
      </c>
      <c r="G167" s="134"/>
      <c r="H167" s="134"/>
      <c r="I167" s="134"/>
      <c r="J167" s="135">
        <f>J168</f>
        <v>1500</v>
      </c>
      <c r="K167" s="135">
        <f t="shared" si="103"/>
        <v>1500</v>
      </c>
      <c r="L167" s="135">
        <f t="shared" si="103"/>
        <v>1500</v>
      </c>
    </row>
    <row r="168" spans="1:12" ht="25.5" customHeight="1" x14ac:dyDescent="0.2">
      <c r="A168" s="139" t="s">
        <v>308</v>
      </c>
      <c r="B168" s="134" t="s">
        <v>178</v>
      </c>
      <c r="C168" s="134" t="s">
        <v>20</v>
      </c>
      <c r="D168" s="134" t="s">
        <v>180</v>
      </c>
      <c r="E168" s="134" t="s">
        <v>222</v>
      </c>
      <c r="F168" s="134" t="s">
        <v>8</v>
      </c>
      <c r="G168" s="134" t="s">
        <v>224</v>
      </c>
      <c r="H168" s="134" t="s">
        <v>307</v>
      </c>
      <c r="I168" s="137"/>
      <c r="J168" s="135">
        <f t="shared" ref="J168:J169" si="104">J169</f>
        <v>1500</v>
      </c>
      <c r="K168" s="135">
        <f t="shared" si="103"/>
        <v>1500</v>
      </c>
      <c r="L168" s="135">
        <f t="shared" si="103"/>
        <v>1500</v>
      </c>
    </row>
    <row r="169" spans="1:12" ht="27" customHeight="1" x14ac:dyDescent="0.2">
      <c r="A169" s="133" t="s">
        <v>312</v>
      </c>
      <c r="B169" s="134" t="s">
        <v>178</v>
      </c>
      <c r="C169" s="134" t="s">
        <v>20</v>
      </c>
      <c r="D169" s="134" t="s">
        <v>180</v>
      </c>
      <c r="E169" s="134" t="s">
        <v>222</v>
      </c>
      <c r="F169" s="134" t="s">
        <v>8</v>
      </c>
      <c r="G169" s="134" t="s">
        <v>224</v>
      </c>
      <c r="H169" s="134" t="s">
        <v>307</v>
      </c>
      <c r="I169" s="134" t="s">
        <v>309</v>
      </c>
      <c r="J169" s="135">
        <f t="shared" si="104"/>
        <v>1500</v>
      </c>
      <c r="K169" s="135">
        <f t="shared" si="103"/>
        <v>1500</v>
      </c>
      <c r="L169" s="135">
        <f t="shared" si="103"/>
        <v>1500</v>
      </c>
    </row>
    <row r="170" spans="1:12" ht="38.25" x14ac:dyDescent="0.2">
      <c r="A170" s="133" t="s">
        <v>311</v>
      </c>
      <c r="B170" s="134" t="s">
        <v>178</v>
      </c>
      <c r="C170" s="134" t="s">
        <v>20</v>
      </c>
      <c r="D170" s="134" t="s">
        <v>180</v>
      </c>
      <c r="E170" s="134" t="s">
        <v>222</v>
      </c>
      <c r="F170" s="134" t="s">
        <v>8</v>
      </c>
      <c r="G170" s="134" t="s">
        <v>224</v>
      </c>
      <c r="H170" s="134" t="s">
        <v>307</v>
      </c>
      <c r="I170" s="134" t="s">
        <v>310</v>
      </c>
      <c r="J170" s="135">
        <v>1500</v>
      </c>
      <c r="K170" s="135">
        <v>1500</v>
      </c>
      <c r="L170" s="135">
        <v>1500</v>
      </c>
    </row>
    <row r="171" spans="1:12" ht="38.25" x14ac:dyDescent="0.2">
      <c r="A171" s="136" t="s">
        <v>320</v>
      </c>
      <c r="B171" s="136">
        <v>901</v>
      </c>
      <c r="C171" s="136"/>
      <c r="D171" s="134"/>
      <c r="E171" s="134"/>
      <c r="F171" s="134"/>
      <c r="G171" s="134"/>
      <c r="H171" s="134"/>
      <c r="I171" s="134"/>
      <c r="J171" s="135">
        <f>J172+J198+J208+J215+J257+J265+J285+J293</f>
        <v>63336.600000000006</v>
      </c>
      <c r="K171" s="135">
        <f>K172+K198+K208+K215+K257+K265+K285+K293</f>
        <v>36475.4</v>
      </c>
      <c r="L171" s="135">
        <f>L172+L198+L208+L215+L257+L265+L285+L293</f>
        <v>36761.000000000007</v>
      </c>
    </row>
    <row r="172" spans="1:12" x14ac:dyDescent="0.2">
      <c r="A172" s="152" t="s">
        <v>176</v>
      </c>
      <c r="B172" s="141" t="s">
        <v>326</v>
      </c>
      <c r="C172" s="134" t="s">
        <v>177</v>
      </c>
      <c r="D172" s="134"/>
      <c r="E172" s="134"/>
      <c r="F172" s="134"/>
      <c r="G172" s="134"/>
      <c r="H172" s="134"/>
      <c r="I172" s="134"/>
      <c r="J172" s="135">
        <f>J173+J185</f>
        <v>11911.1</v>
      </c>
      <c r="K172" s="135">
        <f>K173+K185</f>
        <v>12007.8</v>
      </c>
      <c r="L172" s="135">
        <f>L173+L185</f>
        <v>12007.7</v>
      </c>
    </row>
    <row r="173" spans="1:12" ht="39" customHeight="1" x14ac:dyDescent="0.2">
      <c r="A173" s="152" t="s">
        <v>321</v>
      </c>
      <c r="B173" s="141" t="s">
        <v>326</v>
      </c>
      <c r="C173" s="134" t="s">
        <v>177</v>
      </c>
      <c r="D173" s="134" t="s">
        <v>315</v>
      </c>
      <c r="E173" s="134"/>
      <c r="F173" s="134"/>
      <c r="G173" s="134"/>
      <c r="H173" s="134"/>
      <c r="I173" s="134"/>
      <c r="J173" s="135">
        <f>J174</f>
        <v>3223</v>
      </c>
      <c r="K173" s="135">
        <f t="shared" ref="K173:L173" si="105">K174</f>
        <v>3227.7</v>
      </c>
      <c r="L173" s="135">
        <f t="shared" si="105"/>
        <v>3227.7</v>
      </c>
    </row>
    <row r="174" spans="1:12" ht="51.75" customHeight="1" x14ac:dyDescent="0.2">
      <c r="A174" s="136" t="s">
        <v>323</v>
      </c>
      <c r="B174" s="134" t="s">
        <v>326</v>
      </c>
      <c r="C174" s="134" t="s">
        <v>177</v>
      </c>
      <c r="D174" s="134" t="s">
        <v>315</v>
      </c>
      <c r="E174" s="134" t="s">
        <v>322</v>
      </c>
      <c r="F174" s="134"/>
      <c r="G174" s="134"/>
      <c r="H174" s="134"/>
      <c r="I174" s="134"/>
      <c r="J174" s="135">
        <f>J175</f>
        <v>3223</v>
      </c>
      <c r="K174" s="135">
        <f t="shared" ref="K174:L174" si="106">K175</f>
        <v>3227.7</v>
      </c>
      <c r="L174" s="135">
        <f t="shared" si="106"/>
        <v>3227.7</v>
      </c>
    </row>
    <row r="175" spans="1:12" ht="29.25" customHeight="1" x14ac:dyDescent="0.2">
      <c r="A175" s="136" t="s">
        <v>324</v>
      </c>
      <c r="B175" s="134" t="s">
        <v>326</v>
      </c>
      <c r="C175" s="134" t="s">
        <v>177</v>
      </c>
      <c r="D175" s="134" t="s">
        <v>315</v>
      </c>
      <c r="E175" s="134" t="s">
        <v>322</v>
      </c>
      <c r="F175" s="134" t="s">
        <v>8</v>
      </c>
      <c r="G175" s="134"/>
      <c r="H175" s="134"/>
      <c r="I175" s="134"/>
      <c r="J175" s="135">
        <f>J176</f>
        <v>3223</v>
      </c>
      <c r="K175" s="135">
        <f t="shared" ref="K175:L178" si="107">K176</f>
        <v>3227.7</v>
      </c>
      <c r="L175" s="135">
        <f t="shared" si="107"/>
        <v>3227.7</v>
      </c>
    </row>
    <row r="176" spans="1:12" ht="54.75" customHeight="1" x14ac:dyDescent="0.2">
      <c r="A176" s="136" t="s">
        <v>325</v>
      </c>
      <c r="B176" s="134" t="s">
        <v>326</v>
      </c>
      <c r="C176" s="134" t="s">
        <v>177</v>
      </c>
      <c r="D176" s="134" t="s">
        <v>315</v>
      </c>
      <c r="E176" s="134" t="s">
        <v>322</v>
      </c>
      <c r="F176" s="134" t="s">
        <v>8</v>
      </c>
      <c r="G176" s="134" t="s">
        <v>177</v>
      </c>
      <c r="H176" s="134"/>
      <c r="I176" s="134"/>
      <c r="J176" s="135">
        <f>J177+J180</f>
        <v>3223</v>
      </c>
      <c r="K176" s="135">
        <f t="shared" ref="K176:L176" si="108">K177+K180</f>
        <v>3227.7</v>
      </c>
      <c r="L176" s="135">
        <f t="shared" si="108"/>
        <v>3227.7</v>
      </c>
    </row>
    <row r="177" spans="1:12" ht="29.25" customHeight="1" x14ac:dyDescent="0.2">
      <c r="A177" s="136" t="s">
        <v>193</v>
      </c>
      <c r="B177" s="134" t="s">
        <v>326</v>
      </c>
      <c r="C177" s="134" t="s">
        <v>177</v>
      </c>
      <c r="D177" s="134" t="s">
        <v>315</v>
      </c>
      <c r="E177" s="134" t="s">
        <v>322</v>
      </c>
      <c r="F177" s="134" t="s">
        <v>8</v>
      </c>
      <c r="G177" s="134" t="s">
        <v>177</v>
      </c>
      <c r="H177" s="134" t="s">
        <v>192</v>
      </c>
      <c r="I177" s="134"/>
      <c r="J177" s="135">
        <f>J178</f>
        <v>3151.5</v>
      </c>
      <c r="K177" s="135">
        <f t="shared" si="107"/>
        <v>3151.5</v>
      </c>
      <c r="L177" s="135">
        <f t="shared" si="107"/>
        <v>3151.5</v>
      </c>
    </row>
    <row r="178" spans="1:12" ht="66.75" customHeight="1" x14ac:dyDescent="0.2">
      <c r="A178" s="136" t="s">
        <v>187</v>
      </c>
      <c r="B178" s="134" t="s">
        <v>326</v>
      </c>
      <c r="C178" s="134" t="s">
        <v>177</v>
      </c>
      <c r="D178" s="134" t="s">
        <v>315</v>
      </c>
      <c r="E178" s="134" t="s">
        <v>322</v>
      </c>
      <c r="F178" s="134" t="s">
        <v>8</v>
      </c>
      <c r="G178" s="134" t="s">
        <v>177</v>
      </c>
      <c r="H178" s="134" t="s">
        <v>192</v>
      </c>
      <c r="I178" s="134" t="s">
        <v>186</v>
      </c>
      <c r="J178" s="135">
        <f>J179</f>
        <v>3151.5</v>
      </c>
      <c r="K178" s="135">
        <f t="shared" si="107"/>
        <v>3151.5</v>
      </c>
      <c r="L178" s="135">
        <f t="shared" si="107"/>
        <v>3151.5</v>
      </c>
    </row>
    <row r="179" spans="1:12" ht="24.75" customHeight="1" x14ac:dyDescent="0.2">
      <c r="A179" s="136" t="s">
        <v>189</v>
      </c>
      <c r="B179" s="134" t="s">
        <v>326</v>
      </c>
      <c r="C179" s="134" t="s">
        <v>177</v>
      </c>
      <c r="D179" s="134" t="s">
        <v>315</v>
      </c>
      <c r="E179" s="134" t="s">
        <v>322</v>
      </c>
      <c r="F179" s="134" t="s">
        <v>8</v>
      </c>
      <c r="G179" s="134" t="s">
        <v>177</v>
      </c>
      <c r="H179" s="134" t="s">
        <v>192</v>
      </c>
      <c r="I179" s="134" t="s">
        <v>188</v>
      </c>
      <c r="J179" s="135">
        <v>3151.5</v>
      </c>
      <c r="K179" s="135">
        <v>3151.5</v>
      </c>
      <c r="L179" s="135">
        <v>3151.5</v>
      </c>
    </row>
    <row r="180" spans="1:12" ht="25.5" x14ac:dyDescent="0.2">
      <c r="A180" s="136" t="s">
        <v>195</v>
      </c>
      <c r="B180" s="134" t="s">
        <v>326</v>
      </c>
      <c r="C180" s="134" t="s">
        <v>177</v>
      </c>
      <c r="D180" s="134" t="s">
        <v>315</v>
      </c>
      <c r="E180" s="134" t="s">
        <v>322</v>
      </c>
      <c r="F180" s="134" t="s">
        <v>8</v>
      </c>
      <c r="G180" s="134" t="s">
        <v>177</v>
      </c>
      <c r="H180" s="134" t="s">
        <v>194</v>
      </c>
      <c r="I180" s="134"/>
      <c r="J180" s="135">
        <f>J181+J183</f>
        <v>71.5</v>
      </c>
      <c r="K180" s="135">
        <f t="shared" ref="K180:L180" si="109">K181+K183</f>
        <v>76.2</v>
      </c>
      <c r="L180" s="135">
        <f t="shared" si="109"/>
        <v>76.2</v>
      </c>
    </row>
    <row r="181" spans="1:12" ht="62.25" customHeight="1" x14ac:dyDescent="0.2">
      <c r="A181" s="136" t="s">
        <v>187</v>
      </c>
      <c r="B181" s="134" t="s">
        <v>326</v>
      </c>
      <c r="C181" s="134" t="s">
        <v>177</v>
      </c>
      <c r="D181" s="134" t="s">
        <v>315</v>
      </c>
      <c r="E181" s="134" t="s">
        <v>322</v>
      </c>
      <c r="F181" s="134" t="s">
        <v>8</v>
      </c>
      <c r="G181" s="134" t="s">
        <v>177</v>
      </c>
      <c r="H181" s="134" t="s">
        <v>194</v>
      </c>
      <c r="I181" s="134" t="s">
        <v>186</v>
      </c>
      <c r="J181" s="135">
        <f>J182</f>
        <v>13.6</v>
      </c>
      <c r="K181" s="135">
        <f t="shared" ref="K181:L181" si="110">K182</f>
        <v>14.1</v>
      </c>
      <c r="L181" s="135">
        <f t="shared" si="110"/>
        <v>14.1</v>
      </c>
    </row>
    <row r="182" spans="1:12" ht="25.5" x14ac:dyDescent="0.2">
      <c r="A182" s="136" t="s">
        <v>189</v>
      </c>
      <c r="B182" s="134" t="s">
        <v>326</v>
      </c>
      <c r="C182" s="134" t="s">
        <v>177</v>
      </c>
      <c r="D182" s="134" t="s">
        <v>315</v>
      </c>
      <c r="E182" s="134" t="s">
        <v>322</v>
      </c>
      <c r="F182" s="134" t="s">
        <v>8</v>
      </c>
      <c r="G182" s="134" t="s">
        <v>177</v>
      </c>
      <c r="H182" s="134" t="s">
        <v>194</v>
      </c>
      <c r="I182" s="134" t="s">
        <v>188</v>
      </c>
      <c r="J182" s="135">
        <v>13.6</v>
      </c>
      <c r="K182" s="135">
        <v>14.1</v>
      </c>
      <c r="L182" s="135">
        <v>14.1</v>
      </c>
    </row>
    <row r="183" spans="1:12" ht="25.5" x14ac:dyDescent="0.2">
      <c r="A183" s="133" t="s">
        <v>198</v>
      </c>
      <c r="B183" s="134" t="s">
        <v>326</v>
      </c>
      <c r="C183" s="134" t="s">
        <v>177</v>
      </c>
      <c r="D183" s="134" t="s">
        <v>315</v>
      </c>
      <c r="E183" s="134" t="s">
        <v>322</v>
      </c>
      <c r="F183" s="134" t="s">
        <v>8</v>
      </c>
      <c r="G183" s="134" t="s">
        <v>177</v>
      </c>
      <c r="H183" s="134" t="s">
        <v>194</v>
      </c>
      <c r="I183" s="134" t="s">
        <v>196</v>
      </c>
      <c r="J183" s="135">
        <f>J184</f>
        <v>57.9</v>
      </c>
      <c r="K183" s="135">
        <f t="shared" ref="K183:L183" si="111">K184</f>
        <v>62.1</v>
      </c>
      <c r="L183" s="135">
        <f t="shared" si="111"/>
        <v>62.1</v>
      </c>
    </row>
    <row r="184" spans="1:12" ht="24" customHeight="1" x14ac:dyDescent="0.2">
      <c r="A184" s="133" t="s">
        <v>199</v>
      </c>
      <c r="B184" s="134" t="s">
        <v>326</v>
      </c>
      <c r="C184" s="134" t="s">
        <v>177</v>
      </c>
      <c r="D184" s="134" t="s">
        <v>315</v>
      </c>
      <c r="E184" s="134" t="s">
        <v>322</v>
      </c>
      <c r="F184" s="134" t="s">
        <v>8</v>
      </c>
      <c r="G184" s="134" t="s">
        <v>177</v>
      </c>
      <c r="H184" s="134" t="s">
        <v>194</v>
      </c>
      <c r="I184" s="134" t="s">
        <v>197</v>
      </c>
      <c r="J184" s="135">
        <v>57.9</v>
      </c>
      <c r="K184" s="135">
        <v>62.1</v>
      </c>
      <c r="L184" s="135">
        <v>62.1</v>
      </c>
    </row>
    <row r="185" spans="1:12" x14ac:dyDescent="0.2">
      <c r="A185" s="136" t="s">
        <v>241</v>
      </c>
      <c r="B185" s="134" t="s">
        <v>326</v>
      </c>
      <c r="C185" s="134" t="s">
        <v>177</v>
      </c>
      <c r="D185" s="134" t="s">
        <v>237</v>
      </c>
      <c r="E185" s="134"/>
      <c r="F185" s="134"/>
      <c r="G185" s="134"/>
      <c r="H185" s="134"/>
      <c r="I185" s="134"/>
      <c r="J185" s="135">
        <f>J186</f>
        <v>8688.1</v>
      </c>
      <c r="K185" s="135">
        <f t="shared" ref="K185:L185" si="112">K186</f>
        <v>8780.1</v>
      </c>
      <c r="L185" s="135">
        <f t="shared" si="112"/>
        <v>8780</v>
      </c>
    </row>
    <row r="186" spans="1:12" ht="51" x14ac:dyDescent="0.2">
      <c r="A186" s="136" t="s">
        <v>181</v>
      </c>
      <c r="B186" s="134" t="s">
        <v>326</v>
      </c>
      <c r="C186" s="134" t="s">
        <v>177</v>
      </c>
      <c r="D186" s="134" t="s">
        <v>237</v>
      </c>
      <c r="E186" s="134" t="s">
        <v>177</v>
      </c>
      <c r="F186" s="134" t="s">
        <v>223</v>
      </c>
      <c r="G186" s="134"/>
      <c r="H186" s="134"/>
      <c r="I186" s="134"/>
      <c r="J186" s="135">
        <f>J187</f>
        <v>8688.1</v>
      </c>
      <c r="K186" s="135">
        <f t="shared" ref="K186:L190" si="113">K187</f>
        <v>8780.1</v>
      </c>
      <c r="L186" s="135">
        <f t="shared" si="113"/>
        <v>8780</v>
      </c>
    </row>
    <row r="187" spans="1:12" ht="39" customHeight="1" x14ac:dyDescent="0.2">
      <c r="A187" s="136" t="s">
        <v>328</v>
      </c>
      <c r="B187" s="134" t="s">
        <v>326</v>
      </c>
      <c r="C187" s="134" t="s">
        <v>177</v>
      </c>
      <c r="D187" s="134" t="s">
        <v>237</v>
      </c>
      <c r="E187" s="134" t="s">
        <v>177</v>
      </c>
      <c r="F187" s="134" t="s">
        <v>12</v>
      </c>
      <c r="G187" s="134"/>
      <c r="H187" s="134"/>
      <c r="I187" s="134"/>
      <c r="J187" s="135">
        <f>J188+J194</f>
        <v>8688.1</v>
      </c>
      <c r="K187" s="135">
        <f>K188+K194</f>
        <v>8780.1</v>
      </c>
      <c r="L187" s="135">
        <f>L188+L194</f>
        <v>8780</v>
      </c>
    </row>
    <row r="188" spans="1:12" ht="51" customHeight="1" x14ac:dyDescent="0.2">
      <c r="A188" s="136" t="s">
        <v>329</v>
      </c>
      <c r="B188" s="134" t="s">
        <v>326</v>
      </c>
      <c r="C188" s="134" t="s">
        <v>177</v>
      </c>
      <c r="D188" s="134" t="s">
        <v>237</v>
      </c>
      <c r="E188" s="134" t="s">
        <v>177</v>
      </c>
      <c r="F188" s="134" t="s">
        <v>12</v>
      </c>
      <c r="G188" s="134" t="s">
        <v>177</v>
      </c>
      <c r="H188" s="134"/>
      <c r="I188" s="134"/>
      <c r="J188" s="135">
        <f>J189</f>
        <v>4494.1000000000004</v>
      </c>
      <c r="K188" s="135">
        <f t="shared" si="113"/>
        <v>4580.6000000000004</v>
      </c>
      <c r="L188" s="135">
        <f t="shared" si="113"/>
        <v>4580.6000000000004</v>
      </c>
    </row>
    <row r="189" spans="1:12" x14ac:dyDescent="0.2">
      <c r="A189" s="136" t="s">
        <v>330</v>
      </c>
      <c r="B189" s="134" t="s">
        <v>326</v>
      </c>
      <c r="C189" s="134" t="s">
        <v>177</v>
      </c>
      <c r="D189" s="134" t="s">
        <v>237</v>
      </c>
      <c r="E189" s="134" t="s">
        <v>177</v>
      </c>
      <c r="F189" s="134" t="s">
        <v>12</v>
      </c>
      <c r="G189" s="134" t="s">
        <v>177</v>
      </c>
      <c r="H189" s="134" t="s">
        <v>327</v>
      </c>
      <c r="I189" s="134"/>
      <c r="J189" s="135">
        <f>J190+J192</f>
        <v>4494.1000000000004</v>
      </c>
      <c r="K189" s="135">
        <f>K190+K192</f>
        <v>4580.6000000000004</v>
      </c>
      <c r="L189" s="135">
        <f>L190+L192</f>
        <v>4580.6000000000004</v>
      </c>
    </row>
    <row r="190" spans="1:12" ht="64.5" customHeight="1" x14ac:dyDescent="0.2">
      <c r="A190" s="136" t="s">
        <v>187</v>
      </c>
      <c r="B190" s="134" t="s">
        <v>326</v>
      </c>
      <c r="C190" s="134" t="s">
        <v>177</v>
      </c>
      <c r="D190" s="134" t="s">
        <v>237</v>
      </c>
      <c r="E190" s="134" t="s">
        <v>177</v>
      </c>
      <c r="F190" s="134" t="s">
        <v>12</v>
      </c>
      <c r="G190" s="134" t="s">
        <v>177</v>
      </c>
      <c r="H190" s="134" t="s">
        <v>327</v>
      </c>
      <c r="I190" s="134" t="s">
        <v>186</v>
      </c>
      <c r="J190" s="135">
        <f>J191</f>
        <v>4377.8</v>
      </c>
      <c r="K190" s="135">
        <f t="shared" si="113"/>
        <v>4444.3</v>
      </c>
      <c r="L190" s="135">
        <f t="shared" si="113"/>
        <v>4444.3</v>
      </c>
    </row>
    <row r="191" spans="1:12" ht="15.75" customHeight="1" x14ac:dyDescent="0.2">
      <c r="A191" s="133" t="s">
        <v>242</v>
      </c>
      <c r="B191" s="134" t="s">
        <v>326</v>
      </c>
      <c r="C191" s="134" t="s">
        <v>177</v>
      </c>
      <c r="D191" s="134" t="s">
        <v>237</v>
      </c>
      <c r="E191" s="134" t="s">
        <v>177</v>
      </c>
      <c r="F191" s="134" t="s">
        <v>12</v>
      </c>
      <c r="G191" s="134" t="s">
        <v>177</v>
      </c>
      <c r="H191" s="134" t="s">
        <v>327</v>
      </c>
      <c r="I191" s="134" t="s">
        <v>239</v>
      </c>
      <c r="J191" s="135">
        <v>4377.8</v>
      </c>
      <c r="K191" s="135">
        <v>4444.3</v>
      </c>
      <c r="L191" s="135">
        <v>4444.3</v>
      </c>
    </row>
    <row r="192" spans="1:12" ht="25.5" x14ac:dyDescent="0.2">
      <c r="A192" s="133" t="s">
        <v>198</v>
      </c>
      <c r="B192" s="134" t="s">
        <v>326</v>
      </c>
      <c r="C192" s="134" t="s">
        <v>177</v>
      </c>
      <c r="D192" s="134" t="s">
        <v>237</v>
      </c>
      <c r="E192" s="134" t="s">
        <v>177</v>
      </c>
      <c r="F192" s="134" t="s">
        <v>12</v>
      </c>
      <c r="G192" s="134" t="s">
        <v>177</v>
      </c>
      <c r="H192" s="134" t="s">
        <v>327</v>
      </c>
      <c r="I192" s="134" t="s">
        <v>196</v>
      </c>
      <c r="J192" s="135">
        <f>J193</f>
        <v>116.3</v>
      </c>
      <c r="K192" s="135">
        <f t="shared" ref="K192:L192" si="114">K193</f>
        <v>136.30000000000001</v>
      </c>
      <c r="L192" s="135">
        <f t="shared" si="114"/>
        <v>136.30000000000001</v>
      </c>
    </row>
    <row r="193" spans="1:12" ht="27" customHeight="1" x14ac:dyDescent="0.2">
      <c r="A193" s="133" t="s">
        <v>199</v>
      </c>
      <c r="B193" s="134" t="s">
        <v>326</v>
      </c>
      <c r="C193" s="134" t="s">
        <v>177</v>
      </c>
      <c r="D193" s="134" t="s">
        <v>237</v>
      </c>
      <c r="E193" s="134" t="s">
        <v>177</v>
      </c>
      <c r="F193" s="134" t="s">
        <v>12</v>
      </c>
      <c r="G193" s="134" t="s">
        <v>177</v>
      </c>
      <c r="H193" s="134" t="s">
        <v>327</v>
      </c>
      <c r="I193" s="134" t="s">
        <v>197</v>
      </c>
      <c r="J193" s="135">
        <v>116.3</v>
      </c>
      <c r="K193" s="135">
        <v>136.30000000000001</v>
      </c>
      <c r="L193" s="135">
        <v>136.30000000000001</v>
      </c>
    </row>
    <row r="194" spans="1:12" ht="54" customHeight="1" x14ac:dyDescent="0.2">
      <c r="A194" s="136" t="s">
        <v>334</v>
      </c>
      <c r="B194" s="134" t="s">
        <v>326</v>
      </c>
      <c r="C194" s="134" t="s">
        <v>177</v>
      </c>
      <c r="D194" s="134" t="s">
        <v>237</v>
      </c>
      <c r="E194" s="134" t="s">
        <v>177</v>
      </c>
      <c r="F194" s="134" t="s">
        <v>12</v>
      </c>
      <c r="G194" s="134" t="s">
        <v>180</v>
      </c>
      <c r="H194" s="134"/>
      <c r="I194" s="134"/>
      <c r="J194" s="135">
        <f>J195</f>
        <v>4194</v>
      </c>
      <c r="K194" s="135">
        <f t="shared" ref="K194:L194" si="115">K195</f>
        <v>4199.5</v>
      </c>
      <c r="L194" s="135">
        <f t="shared" si="115"/>
        <v>4199.3999999999996</v>
      </c>
    </row>
    <row r="195" spans="1:12" ht="30" customHeight="1" x14ac:dyDescent="0.2">
      <c r="A195" s="139" t="s">
        <v>335</v>
      </c>
      <c r="B195" s="134" t="s">
        <v>326</v>
      </c>
      <c r="C195" s="134" t="s">
        <v>177</v>
      </c>
      <c r="D195" s="134" t="s">
        <v>237</v>
      </c>
      <c r="E195" s="134" t="s">
        <v>177</v>
      </c>
      <c r="F195" s="134" t="s">
        <v>12</v>
      </c>
      <c r="G195" s="134" t="s">
        <v>180</v>
      </c>
      <c r="H195" s="134" t="s">
        <v>331</v>
      </c>
      <c r="I195" s="137"/>
      <c r="J195" s="135">
        <f t="shared" ref="J195:L196" si="116">J196</f>
        <v>4194</v>
      </c>
      <c r="K195" s="135">
        <f t="shared" si="116"/>
        <v>4199.5</v>
      </c>
      <c r="L195" s="135">
        <f t="shared" si="116"/>
        <v>4199.3999999999996</v>
      </c>
    </row>
    <row r="196" spans="1:12" ht="30" customHeight="1" x14ac:dyDescent="0.2">
      <c r="A196" s="133" t="s">
        <v>312</v>
      </c>
      <c r="B196" s="134" t="s">
        <v>326</v>
      </c>
      <c r="C196" s="134" t="s">
        <v>177</v>
      </c>
      <c r="D196" s="134" t="s">
        <v>237</v>
      </c>
      <c r="E196" s="134" t="s">
        <v>177</v>
      </c>
      <c r="F196" s="134" t="s">
        <v>12</v>
      </c>
      <c r="G196" s="134" t="s">
        <v>180</v>
      </c>
      <c r="H196" s="134" t="s">
        <v>331</v>
      </c>
      <c r="I196" s="134" t="s">
        <v>309</v>
      </c>
      <c r="J196" s="135">
        <f t="shared" si="116"/>
        <v>4194</v>
      </c>
      <c r="K196" s="135">
        <f t="shared" si="116"/>
        <v>4199.5</v>
      </c>
      <c r="L196" s="135">
        <f t="shared" si="116"/>
        <v>4199.3999999999996</v>
      </c>
    </row>
    <row r="197" spans="1:12" x14ac:dyDescent="0.2">
      <c r="A197" s="133" t="s">
        <v>336</v>
      </c>
      <c r="B197" s="134" t="s">
        <v>326</v>
      </c>
      <c r="C197" s="134" t="s">
        <v>177</v>
      </c>
      <c r="D197" s="134" t="s">
        <v>237</v>
      </c>
      <c r="E197" s="134" t="s">
        <v>177</v>
      </c>
      <c r="F197" s="134" t="s">
        <v>12</v>
      </c>
      <c r="G197" s="134" t="s">
        <v>180</v>
      </c>
      <c r="H197" s="134" t="s">
        <v>331</v>
      </c>
      <c r="I197" s="134" t="s">
        <v>332</v>
      </c>
      <c r="J197" s="135">
        <v>4194</v>
      </c>
      <c r="K197" s="135">
        <v>4199.5</v>
      </c>
      <c r="L197" s="135">
        <f>4403.5-204.1</f>
        <v>4199.3999999999996</v>
      </c>
    </row>
    <row r="198" spans="1:12" ht="30" customHeight="1" x14ac:dyDescent="0.2">
      <c r="A198" s="142" t="s">
        <v>244</v>
      </c>
      <c r="B198" s="143" t="s">
        <v>326</v>
      </c>
      <c r="C198" s="143" t="s">
        <v>243</v>
      </c>
      <c r="D198" s="143"/>
      <c r="E198" s="143"/>
      <c r="F198" s="143"/>
      <c r="G198" s="143"/>
      <c r="H198" s="143"/>
      <c r="I198" s="143"/>
      <c r="J198" s="144">
        <f>J199</f>
        <v>1140.3</v>
      </c>
      <c r="K198" s="144">
        <f t="shared" ref="K198:L198" si="117">K199</f>
        <v>1143.0999999999999</v>
      </c>
      <c r="L198" s="144">
        <f t="shared" si="117"/>
        <v>1143.0999999999999</v>
      </c>
    </row>
    <row r="199" spans="1:12" ht="42" customHeight="1" x14ac:dyDescent="0.2">
      <c r="A199" s="136" t="s">
        <v>337</v>
      </c>
      <c r="B199" s="134" t="s">
        <v>326</v>
      </c>
      <c r="C199" s="134" t="s">
        <v>243</v>
      </c>
      <c r="D199" s="134" t="s">
        <v>17</v>
      </c>
      <c r="E199" s="134"/>
      <c r="F199" s="134"/>
      <c r="G199" s="134"/>
      <c r="H199" s="134"/>
      <c r="I199" s="134"/>
      <c r="J199" s="135">
        <f>J200</f>
        <v>1140.3</v>
      </c>
      <c r="K199" s="135">
        <f t="shared" ref="K199:L204" si="118">K200</f>
        <v>1143.0999999999999</v>
      </c>
      <c r="L199" s="135">
        <f t="shared" ref="L199" si="119">L200</f>
        <v>1143.0999999999999</v>
      </c>
    </row>
    <row r="200" spans="1:12" ht="51" x14ac:dyDescent="0.2">
      <c r="A200" s="136" t="s">
        <v>181</v>
      </c>
      <c r="B200" s="134" t="s">
        <v>326</v>
      </c>
      <c r="C200" s="134" t="s">
        <v>243</v>
      </c>
      <c r="D200" s="134" t="s">
        <v>17</v>
      </c>
      <c r="E200" s="134" t="s">
        <v>177</v>
      </c>
      <c r="F200" s="134" t="s">
        <v>223</v>
      </c>
      <c r="G200" s="134"/>
      <c r="H200" s="134"/>
      <c r="I200" s="134"/>
      <c r="J200" s="135">
        <f>J201</f>
        <v>1140.3</v>
      </c>
      <c r="K200" s="135">
        <f t="shared" si="118"/>
        <v>1143.0999999999999</v>
      </c>
      <c r="L200" s="135">
        <f t="shared" si="118"/>
        <v>1143.0999999999999</v>
      </c>
    </row>
    <row r="201" spans="1:12" ht="93.75" customHeight="1" x14ac:dyDescent="0.2">
      <c r="A201" s="136" t="s">
        <v>345</v>
      </c>
      <c r="B201" s="134" t="s">
        <v>326</v>
      </c>
      <c r="C201" s="134" t="s">
        <v>243</v>
      </c>
      <c r="D201" s="134" t="s">
        <v>17</v>
      </c>
      <c r="E201" s="134" t="s">
        <v>177</v>
      </c>
      <c r="F201" s="134" t="s">
        <v>11</v>
      </c>
      <c r="G201" s="134"/>
      <c r="H201" s="134"/>
      <c r="I201" s="134"/>
      <c r="J201" s="135">
        <f>J202</f>
        <v>1140.3</v>
      </c>
      <c r="K201" s="135">
        <f t="shared" si="118"/>
        <v>1143.0999999999999</v>
      </c>
      <c r="L201" s="135">
        <f t="shared" si="118"/>
        <v>1143.0999999999999</v>
      </c>
    </row>
    <row r="202" spans="1:12" ht="38.25" customHeight="1" x14ac:dyDescent="0.2">
      <c r="A202" s="136" t="s">
        <v>346</v>
      </c>
      <c r="B202" s="134" t="s">
        <v>326</v>
      </c>
      <c r="C202" s="134" t="s">
        <v>243</v>
      </c>
      <c r="D202" s="134" t="s">
        <v>17</v>
      </c>
      <c r="E202" s="134" t="s">
        <v>177</v>
      </c>
      <c r="F202" s="134" t="s">
        <v>11</v>
      </c>
      <c r="G202" s="134" t="s">
        <v>243</v>
      </c>
      <c r="H202" s="134"/>
      <c r="I202" s="134"/>
      <c r="J202" s="135">
        <f>J203</f>
        <v>1140.3</v>
      </c>
      <c r="K202" s="135">
        <f t="shared" ref="K202:L202" si="120">K203</f>
        <v>1143.0999999999999</v>
      </c>
      <c r="L202" s="135">
        <f t="shared" si="120"/>
        <v>1143.0999999999999</v>
      </c>
    </row>
    <row r="203" spans="1:12" ht="38.25" customHeight="1" x14ac:dyDescent="0.2">
      <c r="A203" s="136" t="s">
        <v>339</v>
      </c>
      <c r="B203" s="134" t="s">
        <v>326</v>
      </c>
      <c r="C203" s="134" t="s">
        <v>243</v>
      </c>
      <c r="D203" s="134" t="s">
        <v>17</v>
      </c>
      <c r="E203" s="134" t="s">
        <v>177</v>
      </c>
      <c r="F203" s="134" t="s">
        <v>11</v>
      </c>
      <c r="G203" s="134" t="s">
        <v>243</v>
      </c>
      <c r="H203" s="134" t="s">
        <v>338</v>
      </c>
      <c r="I203" s="134"/>
      <c r="J203" s="135">
        <f>J204+J206</f>
        <v>1140.3</v>
      </c>
      <c r="K203" s="135">
        <f>K204+K206</f>
        <v>1143.0999999999999</v>
      </c>
      <c r="L203" s="135">
        <f>L204+L206</f>
        <v>1143.0999999999999</v>
      </c>
    </row>
    <row r="204" spans="1:12" ht="63.75" customHeight="1" x14ac:dyDescent="0.2">
      <c r="A204" s="136" t="s">
        <v>187</v>
      </c>
      <c r="B204" s="134" t="s">
        <v>326</v>
      </c>
      <c r="C204" s="134" t="s">
        <v>243</v>
      </c>
      <c r="D204" s="134" t="s">
        <v>17</v>
      </c>
      <c r="E204" s="134" t="s">
        <v>177</v>
      </c>
      <c r="F204" s="134" t="s">
        <v>11</v>
      </c>
      <c r="G204" s="134" t="s">
        <v>243</v>
      </c>
      <c r="H204" s="134" t="s">
        <v>338</v>
      </c>
      <c r="I204" s="134" t="s">
        <v>186</v>
      </c>
      <c r="J204" s="135">
        <f>J205</f>
        <v>1066.8</v>
      </c>
      <c r="K204" s="135">
        <f t="shared" si="118"/>
        <v>1067.0999999999999</v>
      </c>
      <c r="L204" s="135">
        <f t="shared" si="118"/>
        <v>1067.0999999999999</v>
      </c>
    </row>
    <row r="205" spans="1:12" ht="15" customHeight="1" x14ac:dyDescent="0.2">
      <c r="A205" s="133" t="s">
        <v>242</v>
      </c>
      <c r="B205" s="134" t="s">
        <v>326</v>
      </c>
      <c r="C205" s="134" t="s">
        <v>243</v>
      </c>
      <c r="D205" s="134" t="s">
        <v>17</v>
      </c>
      <c r="E205" s="134" t="s">
        <v>177</v>
      </c>
      <c r="F205" s="134" t="s">
        <v>11</v>
      </c>
      <c r="G205" s="134" t="s">
        <v>243</v>
      </c>
      <c r="H205" s="134" t="s">
        <v>338</v>
      </c>
      <c r="I205" s="134" t="s">
        <v>239</v>
      </c>
      <c r="J205" s="135">
        <v>1066.8</v>
      </c>
      <c r="K205" s="135">
        <v>1067.0999999999999</v>
      </c>
      <c r="L205" s="135">
        <v>1067.0999999999999</v>
      </c>
    </row>
    <row r="206" spans="1:12" ht="25.5" x14ac:dyDescent="0.2">
      <c r="A206" s="133" t="s">
        <v>198</v>
      </c>
      <c r="B206" s="134" t="s">
        <v>326</v>
      </c>
      <c r="C206" s="134" t="s">
        <v>243</v>
      </c>
      <c r="D206" s="134" t="s">
        <v>17</v>
      </c>
      <c r="E206" s="134" t="s">
        <v>177</v>
      </c>
      <c r="F206" s="134" t="s">
        <v>11</v>
      </c>
      <c r="G206" s="134" t="s">
        <v>243</v>
      </c>
      <c r="H206" s="134" t="s">
        <v>338</v>
      </c>
      <c r="I206" s="134" t="s">
        <v>196</v>
      </c>
      <c r="J206" s="135">
        <f>J207</f>
        <v>73.5</v>
      </c>
      <c r="K206" s="135">
        <f t="shared" ref="K206:L206" si="121">K207</f>
        <v>76</v>
      </c>
      <c r="L206" s="135">
        <f t="shared" si="121"/>
        <v>76</v>
      </c>
    </row>
    <row r="207" spans="1:12" ht="25.5" customHeight="1" x14ac:dyDescent="0.2">
      <c r="A207" s="133" t="s">
        <v>199</v>
      </c>
      <c r="B207" s="134" t="s">
        <v>326</v>
      </c>
      <c r="C207" s="134" t="s">
        <v>243</v>
      </c>
      <c r="D207" s="134" t="s">
        <v>17</v>
      </c>
      <c r="E207" s="134" t="s">
        <v>177</v>
      </c>
      <c r="F207" s="134" t="s">
        <v>11</v>
      </c>
      <c r="G207" s="134" t="s">
        <v>243</v>
      </c>
      <c r="H207" s="134" t="s">
        <v>338</v>
      </c>
      <c r="I207" s="134" t="s">
        <v>197</v>
      </c>
      <c r="J207" s="135">
        <v>73.5</v>
      </c>
      <c r="K207" s="135">
        <v>76</v>
      </c>
      <c r="L207" s="135">
        <v>76</v>
      </c>
    </row>
    <row r="208" spans="1:12" x14ac:dyDescent="0.2">
      <c r="A208" s="136" t="s">
        <v>253</v>
      </c>
      <c r="B208" s="134" t="s">
        <v>326</v>
      </c>
      <c r="C208" s="134" t="s">
        <v>190</v>
      </c>
      <c r="D208" s="134"/>
      <c r="E208" s="134"/>
      <c r="F208" s="134"/>
      <c r="G208" s="134"/>
      <c r="H208" s="134"/>
      <c r="I208" s="134"/>
      <c r="J208" s="135">
        <f t="shared" ref="J208:J213" si="122">J209</f>
        <v>4853</v>
      </c>
      <c r="K208" s="135">
        <f t="shared" ref="K208:L213" si="123">K209</f>
        <v>4883</v>
      </c>
      <c r="L208" s="135">
        <f t="shared" si="123"/>
        <v>5168</v>
      </c>
    </row>
    <row r="209" spans="1:12" x14ac:dyDescent="0.2">
      <c r="A209" s="136" t="s">
        <v>269</v>
      </c>
      <c r="B209" s="134" t="s">
        <v>326</v>
      </c>
      <c r="C209" s="134" t="s">
        <v>190</v>
      </c>
      <c r="D209" s="134" t="s">
        <v>268</v>
      </c>
      <c r="E209" s="134"/>
      <c r="F209" s="134"/>
      <c r="G209" s="134"/>
      <c r="H209" s="134"/>
      <c r="I209" s="134"/>
      <c r="J209" s="135">
        <f t="shared" si="122"/>
        <v>4853</v>
      </c>
      <c r="K209" s="135">
        <f t="shared" si="123"/>
        <v>4883</v>
      </c>
      <c r="L209" s="135">
        <f t="shared" si="123"/>
        <v>5168</v>
      </c>
    </row>
    <row r="210" spans="1:12" ht="25.5" x14ac:dyDescent="0.2">
      <c r="A210" s="136" t="s">
        <v>226</v>
      </c>
      <c r="B210" s="134" t="s">
        <v>326</v>
      </c>
      <c r="C210" s="134" t="s">
        <v>190</v>
      </c>
      <c r="D210" s="134" t="s">
        <v>268</v>
      </c>
      <c r="E210" s="134" t="s">
        <v>222</v>
      </c>
      <c r="F210" s="134" t="s">
        <v>223</v>
      </c>
      <c r="G210" s="134"/>
      <c r="H210" s="134"/>
      <c r="I210" s="134"/>
      <c r="J210" s="135">
        <f t="shared" si="122"/>
        <v>4853</v>
      </c>
      <c r="K210" s="135">
        <f t="shared" si="123"/>
        <v>4883</v>
      </c>
      <c r="L210" s="135">
        <f t="shared" si="123"/>
        <v>5168</v>
      </c>
    </row>
    <row r="211" spans="1:12" ht="38.25" x14ac:dyDescent="0.2">
      <c r="A211" s="136" t="s">
        <v>227</v>
      </c>
      <c r="B211" s="134" t="s">
        <v>326</v>
      </c>
      <c r="C211" s="134" t="s">
        <v>190</v>
      </c>
      <c r="D211" s="134" t="s">
        <v>268</v>
      </c>
      <c r="E211" s="134" t="s">
        <v>222</v>
      </c>
      <c r="F211" s="134" t="s">
        <v>8</v>
      </c>
      <c r="G211" s="134" t="s">
        <v>224</v>
      </c>
      <c r="H211" s="134"/>
      <c r="I211" s="134"/>
      <c r="J211" s="135">
        <f t="shared" si="122"/>
        <v>4853</v>
      </c>
      <c r="K211" s="135">
        <f t="shared" si="123"/>
        <v>4883</v>
      </c>
      <c r="L211" s="135">
        <f t="shared" si="123"/>
        <v>5168</v>
      </c>
    </row>
    <row r="212" spans="1:12" ht="177.75" customHeight="1" x14ac:dyDescent="0.2">
      <c r="A212" s="136" t="s">
        <v>343</v>
      </c>
      <c r="B212" s="134" t="s">
        <v>326</v>
      </c>
      <c r="C212" s="134" t="s">
        <v>190</v>
      </c>
      <c r="D212" s="134" t="s">
        <v>268</v>
      </c>
      <c r="E212" s="134" t="s">
        <v>222</v>
      </c>
      <c r="F212" s="134" t="s">
        <v>8</v>
      </c>
      <c r="G212" s="134" t="s">
        <v>224</v>
      </c>
      <c r="H212" s="134" t="s">
        <v>340</v>
      </c>
      <c r="I212" s="134"/>
      <c r="J212" s="135">
        <f t="shared" si="122"/>
        <v>4853</v>
      </c>
      <c r="K212" s="135">
        <f t="shared" si="123"/>
        <v>4883</v>
      </c>
      <c r="L212" s="135">
        <f t="shared" si="123"/>
        <v>5168</v>
      </c>
    </row>
    <row r="213" spans="1:12" x14ac:dyDescent="0.2">
      <c r="A213" s="133" t="s">
        <v>344</v>
      </c>
      <c r="B213" s="134" t="s">
        <v>326</v>
      </c>
      <c r="C213" s="134" t="s">
        <v>190</v>
      </c>
      <c r="D213" s="134" t="s">
        <v>268</v>
      </c>
      <c r="E213" s="134" t="s">
        <v>222</v>
      </c>
      <c r="F213" s="134" t="s">
        <v>8</v>
      </c>
      <c r="G213" s="134" t="s">
        <v>224</v>
      </c>
      <c r="H213" s="134" t="s">
        <v>340</v>
      </c>
      <c r="I213" s="134" t="s">
        <v>341</v>
      </c>
      <c r="J213" s="135">
        <f t="shared" si="122"/>
        <v>4853</v>
      </c>
      <c r="K213" s="135">
        <f t="shared" si="123"/>
        <v>4883</v>
      </c>
      <c r="L213" s="135">
        <f t="shared" si="123"/>
        <v>5168</v>
      </c>
    </row>
    <row r="214" spans="1:12" x14ac:dyDescent="0.2">
      <c r="A214" s="133" t="s">
        <v>152</v>
      </c>
      <c r="B214" s="134" t="s">
        <v>326</v>
      </c>
      <c r="C214" s="134" t="s">
        <v>190</v>
      </c>
      <c r="D214" s="134" t="s">
        <v>268</v>
      </c>
      <c r="E214" s="134" t="s">
        <v>222</v>
      </c>
      <c r="F214" s="134" t="s">
        <v>8</v>
      </c>
      <c r="G214" s="134" t="s">
        <v>224</v>
      </c>
      <c r="H214" s="134" t="s">
        <v>340</v>
      </c>
      <c r="I214" s="134" t="s">
        <v>342</v>
      </c>
      <c r="J214" s="135">
        <v>4853</v>
      </c>
      <c r="K214" s="135">
        <v>4883</v>
      </c>
      <c r="L214" s="135">
        <v>5168</v>
      </c>
    </row>
    <row r="215" spans="1:12" x14ac:dyDescent="0.2">
      <c r="A215" s="136" t="s">
        <v>293</v>
      </c>
      <c r="B215" s="134" t="s">
        <v>326</v>
      </c>
      <c r="C215" s="134" t="s">
        <v>290</v>
      </c>
      <c r="D215" s="134"/>
      <c r="E215" s="134"/>
      <c r="F215" s="134"/>
      <c r="G215" s="134"/>
      <c r="H215" s="134"/>
      <c r="I215" s="134"/>
      <c r="J215" s="135">
        <f>J216+J223+J234+J246</f>
        <v>37231.200000000004</v>
      </c>
      <c r="K215" s="135">
        <f>K216+K223+K234+K246</f>
        <v>10084.999999999998</v>
      </c>
      <c r="L215" s="135">
        <f>L216+L223+L234+L246</f>
        <v>10084.999999999998</v>
      </c>
    </row>
    <row r="216" spans="1:12" x14ac:dyDescent="0.2">
      <c r="A216" s="136" t="s">
        <v>348</v>
      </c>
      <c r="B216" s="134" t="s">
        <v>326</v>
      </c>
      <c r="C216" s="134" t="s">
        <v>290</v>
      </c>
      <c r="D216" s="134" t="s">
        <v>177</v>
      </c>
      <c r="E216" s="134"/>
      <c r="F216" s="134"/>
      <c r="G216" s="134"/>
      <c r="H216" s="134"/>
      <c r="I216" s="134"/>
      <c r="J216" s="135">
        <f>J217</f>
        <v>27080.2</v>
      </c>
      <c r="K216" s="135">
        <f t="shared" ref="K216:L221" si="124">K217</f>
        <v>0</v>
      </c>
      <c r="L216" s="135">
        <f t="shared" si="124"/>
        <v>0</v>
      </c>
    </row>
    <row r="217" spans="1:12" ht="25.5" x14ac:dyDescent="0.2">
      <c r="A217" s="136" t="s">
        <v>255</v>
      </c>
      <c r="B217" s="134" t="s">
        <v>326</v>
      </c>
      <c r="C217" s="134" t="s">
        <v>290</v>
      </c>
      <c r="D217" s="134" t="s">
        <v>177</v>
      </c>
      <c r="E217" s="134" t="s">
        <v>248</v>
      </c>
      <c r="F217" s="134" t="s">
        <v>223</v>
      </c>
      <c r="G217" s="134"/>
      <c r="H217" s="134"/>
      <c r="I217" s="134"/>
      <c r="J217" s="135">
        <f>J219</f>
        <v>27080.2</v>
      </c>
      <c r="K217" s="135">
        <f>K219</f>
        <v>0</v>
      </c>
      <c r="L217" s="135">
        <f>L219</f>
        <v>0</v>
      </c>
    </row>
    <row r="218" spans="1:12" ht="25.5" x14ac:dyDescent="0.2">
      <c r="A218" s="136" t="s">
        <v>282</v>
      </c>
      <c r="B218" s="134" t="s">
        <v>326</v>
      </c>
      <c r="C218" s="134" t="s">
        <v>290</v>
      </c>
      <c r="D218" s="134" t="s">
        <v>177</v>
      </c>
      <c r="E218" s="134" t="s">
        <v>248</v>
      </c>
      <c r="F218" s="134" t="s">
        <v>9</v>
      </c>
      <c r="G218" s="134"/>
      <c r="H218" s="134"/>
      <c r="I218" s="134"/>
      <c r="J218" s="135">
        <f>J219</f>
        <v>27080.2</v>
      </c>
      <c r="K218" s="135">
        <f t="shared" si="124"/>
        <v>0</v>
      </c>
      <c r="L218" s="135">
        <f t="shared" si="124"/>
        <v>0</v>
      </c>
    </row>
    <row r="219" spans="1:12" ht="25.5" x14ac:dyDescent="0.2">
      <c r="A219" s="136" t="s">
        <v>283</v>
      </c>
      <c r="B219" s="134" t="s">
        <v>326</v>
      </c>
      <c r="C219" s="134" t="s">
        <v>290</v>
      </c>
      <c r="D219" s="134" t="s">
        <v>177</v>
      </c>
      <c r="E219" s="134" t="s">
        <v>248</v>
      </c>
      <c r="F219" s="134" t="s">
        <v>9</v>
      </c>
      <c r="G219" s="134" t="s">
        <v>190</v>
      </c>
      <c r="H219" s="134"/>
      <c r="I219" s="134"/>
      <c r="J219" s="135">
        <f>J220</f>
        <v>27080.2</v>
      </c>
      <c r="K219" s="135">
        <f t="shared" si="124"/>
        <v>0</v>
      </c>
      <c r="L219" s="135">
        <f t="shared" si="124"/>
        <v>0</v>
      </c>
    </row>
    <row r="220" spans="1:12" ht="25.5" customHeight="1" x14ac:dyDescent="0.2">
      <c r="A220" s="136" t="s">
        <v>285</v>
      </c>
      <c r="B220" s="134" t="s">
        <v>326</v>
      </c>
      <c r="C220" s="134" t="s">
        <v>290</v>
      </c>
      <c r="D220" s="134" t="s">
        <v>177</v>
      </c>
      <c r="E220" s="134" t="s">
        <v>248</v>
      </c>
      <c r="F220" s="134" t="s">
        <v>9</v>
      </c>
      <c r="G220" s="134" t="s">
        <v>190</v>
      </c>
      <c r="H220" s="134" t="s">
        <v>347</v>
      </c>
      <c r="I220" s="134"/>
      <c r="J220" s="135">
        <f>J221</f>
        <v>27080.2</v>
      </c>
      <c r="K220" s="135">
        <f t="shared" si="124"/>
        <v>0</v>
      </c>
      <c r="L220" s="135">
        <f t="shared" si="124"/>
        <v>0</v>
      </c>
    </row>
    <row r="221" spans="1:12" ht="26.25" customHeight="1" x14ac:dyDescent="0.2">
      <c r="A221" s="133" t="s">
        <v>312</v>
      </c>
      <c r="B221" s="134" t="s">
        <v>326</v>
      </c>
      <c r="C221" s="134" t="s">
        <v>290</v>
      </c>
      <c r="D221" s="134" t="s">
        <v>177</v>
      </c>
      <c r="E221" s="134" t="s">
        <v>248</v>
      </c>
      <c r="F221" s="134" t="s">
        <v>9</v>
      </c>
      <c r="G221" s="134" t="s">
        <v>190</v>
      </c>
      <c r="H221" s="134" t="s">
        <v>347</v>
      </c>
      <c r="I221" s="134" t="s">
        <v>309</v>
      </c>
      <c r="J221" s="135">
        <f>J222</f>
        <v>27080.2</v>
      </c>
      <c r="K221" s="135">
        <f t="shared" si="124"/>
        <v>0</v>
      </c>
      <c r="L221" s="135">
        <f t="shared" si="124"/>
        <v>0</v>
      </c>
    </row>
    <row r="222" spans="1:12" ht="12" customHeight="1" x14ac:dyDescent="0.2">
      <c r="A222" s="133" t="s">
        <v>336</v>
      </c>
      <c r="B222" s="134" t="s">
        <v>326</v>
      </c>
      <c r="C222" s="134" t="s">
        <v>290</v>
      </c>
      <c r="D222" s="134" t="s">
        <v>177</v>
      </c>
      <c r="E222" s="134" t="s">
        <v>248</v>
      </c>
      <c r="F222" s="134" t="s">
        <v>9</v>
      </c>
      <c r="G222" s="134" t="s">
        <v>190</v>
      </c>
      <c r="H222" s="134" t="s">
        <v>347</v>
      </c>
      <c r="I222" s="134" t="s">
        <v>332</v>
      </c>
      <c r="J222" s="135">
        <v>27080.2</v>
      </c>
      <c r="K222" s="135">
        <v>0</v>
      </c>
      <c r="L222" s="135">
        <v>0</v>
      </c>
    </row>
    <row r="223" spans="1:12" x14ac:dyDescent="0.2">
      <c r="A223" s="136" t="s">
        <v>350</v>
      </c>
      <c r="B223" s="134" t="s">
        <v>326</v>
      </c>
      <c r="C223" s="134" t="s">
        <v>290</v>
      </c>
      <c r="D223" s="134" t="s">
        <v>180</v>
      </c>
      <c r="E223" s="134"/>
      <c r="F223" s="134"/>
      <c r="G223" s="134"/>
      <c r="H223" s="134"/>
      <c r="I223" s="134"/>
      <c r="J223" s="135">
        <f>J224</f>
        <v>7409.2999999999993</v>
      </c>
      <c r="K223" s="135">
        <f t="shared" ref="K223:L228" si="125">K224</f>
        <v>7343.2999999999993</v>
      </c>
      <c r="L223" s="135">
        <f t="shared" si="125"/>
        <v>7343.2999999999993</v>
      </c>
    </row>
    <row r="224" spans="1:12" ht="39" customHeight="1" x14ac:dyDescent="0.2">
      <c r="A224" s="136" t="s">
        <v>352</v>
      </c>
      <c r="B224" s="134" t="s">
        <v>326</v>
      </c>
      <c r="C224" s="134" t="s">
        <v>290</v>
      </c>
      <c r="D224" s="134" t="s">
        <v>180</v>
      </c>
      <c r="E224" s="134" t="s">
        <v>180</v>
      </c>
      <c r="F224" s="134" t="s">
        <v>223</v>
      </c>
      <c r="G224" s="134"/>
      <c r="H224" s="134"/>
      <c r="I224" s="134"/>
      <c r="J224" s="135">
        <f>J225</f>
        <v>7409.2999999999993</v>
      </c>
      <c r="K224" s="135">
        <f t="shared" si="125"/>
        <v>7343.2999999999993</v>
      </c>
      <c r="L224" s="135">
        <f t="shared" si="125"/>
        <v>7343.2999999999993</v>
      </c>
    </row>
    <row r="225" spans="1:12" ht="39.75" customHeight="1" x14ac:dyDescent="0.2">
      <c r="A225" s="136" t="s">
        <v>353</v>
      </c>
      <c r="B225" s="134" t="s">
        <v>326</v>
      </c>
      <c r="C225" s="134" t="s">
        <v>290</v>
      </c>
      <c r="D225" s="134" t="s">
        <v>180</v>
      </c>
      <c r="E225" s="134" t="s">
        <v>180</v>
      </c>
      <c r="F225" s="134" t="s">
        <v>9</v>
      </c>
      <c r="G225" s="134"/>
      <c r="H225" s="134"/>
      <c r="I225" s="134"/>
      <c r="J225" s="135">
        <f>J226+J230</f>
        <v>7409.2999999999993</v>
      </c>
      <c r="K225" s="135">
        <f>K226+K230</f>
        <v>7343.2999999999993</v>
      </c>
      <c r="L225" s="135">
        <f>L226+L230</f>
        <v>7343.2999999999993</v>
      </c>
    </row>
    <row r="226" spans="1:12" ht="63" customHeight="1" x14ac:dyDescent="0.2">
      <c r="A226" s="136" t="s">
        <v>354</v>
      </c>
      <c r="B226" s="134" t="s">
        <v>326</v>
      </c>
      <c r="C226" s="134" t="s">
        <v>290</v>
      </c>
      <c r="D226" s="134" t="s">
        <v>180</v>
      </c>
      <c r="E226" s="134" t="s">
        <v>180</v>
      </c>
      <c r="F226" s="134" t="s">
        <v>9</v>
      </c>
      <c r="G226" s="134" t="s">
        <v>243</v>
      </c>
      <c r="H226" s="134"/>
      <c r="I226" s="134"/>
      <c r="J226" s="135">
        <f>J227</f>
        <v>4999.7</v>
      </c>
      <c r="K226" s="135">
        <f t="shared" si="125"/>
        <v>4999.7</v>
      </c>
      <c r="L226" s="135">
        <f t="shared" si="125"/>
        <v>4999.7</v>
      </c>
    </row>
    <row r="227" spans="1:12" ht="51" customHeight="1" x14ac:dyDescent="0.2">
      <c r="A227" s="136" t="s">
        <v>351</v>
      </c>
      <c r="B227" s="134" t="s">
        <v>326</v>
      </c>
      <c r="C227" s="134" t="s">
        <v>290</v>
      </c>
      <c r="D227" s="134" t="s">
        <v>180</v>
      </c>
      <c r="E227" s="134" t="s">
        <v>180</v>
      </c>
      <c r="F227" s="134" t="s">
        <v>9</v>
      </c>
      <c r="G227" s="134" t="s">
        <v>243</v>
      </c>
      <c r="H227" s="134" t="s">
        <v>349</v>
      </c>
      <c r="I227" s="134"/>
      <c r="J227" s="135">
        <f>J228</f>
        <v>4999.7</v>
      </c>
      <c r="K227" s="135">
        <f t="shared" si="125"/>
        <v>4999.7</v>
      </c>
      <c r="L227" s="135">
        <f t="shared" si="125"/>
        <v>4999.7</v>
      </c>
    </row>
    <row r="228" spans="1:12" ht="29.25" customHeight="1" x14ac:dyDescent="0.2">
      <c r="A228" s="133" t="s">
        <v>312</v>
      </c>
      <c r="B228" s="134" t="s">
        <v>326</v>
      </c>
      <c r="C228" s="134" t="s">
        <v>290</v>
      </c>
      <c r="D228" s="134" t="s">
        <v>180</v>
      </c>
      <c r="E228" s="134" t="s">
        <v>180</v>
      </c>
      <c r="F228" s="134" t="s">
        <v>9</v>
      </c>
      <c r="G228" s="134" t="s">
        <v>243</v>
      </c>
      <c r="H228" s="134" t="s">
        <v>349</v>
      </c>
      <c r="I228" s="134" t="s">
        <v>309</v>
      </c>
      <c r="J228" s="135">
        <f>J229</f>
        <v>4999.7</v>
      </c>
      <c r="K228" s="135">
        <f t="shared" si="125"/>
        <v>4999.7</v>
      </c>
      <c r="L228" s="135">
        <f t="shared" si="125"/>
        <v>4999.7</v>
      </c>
    </row>
    <row r="229" spans="1:12" x14ac:dyDescent="0.2">
      <c r="A229" s="133" t="s">
        <v>336</v>
      </c>
      <c r="B229" s="134" t="s">
        <v>326</v>
      </c>
      <c r="C229" s="134" t="s">
        <v>290</v>
      </c>
      <c r="D229" s="134" t="s">
        <v>180</v>
      </c>
      <c r="E229" s="134" t="s">
        <v>180</v>
      </c>
      <c r="F229" s="134" t="s">
        <v>9</v>
      </c>
      <c r="G229" s="134" t="s">
        <v>243</v>
      </c>
      <c r="H229" s="134" t="s">
        <v>349</v>
      </c>
      <c r="I229" s="134" t="s">
        <v>332</v>
      </c>
      <c r="J229" s="135">
        <v>4999.7</v>
      </c>
      <c r="K229" s="135">
        <v>4999.7</v>
      </c>
      <c r="L229" s="135">
        <v>4999.7</v>
      </c>
    </row>
    <row r="230" spans="1:12" ht="25.5" x14ac:dyDescent="0.2">
      <c r="A230" s="136" t="s">
        <v>356</v>
      </c>
      <c r="B230" s="134" t="s">
        <v>326</v>
      </c>
      <c r="C230" s="134" t="s">
        <v>290</v>
      </c>
      <c r="D230" s="134" t="s">
        <v>180</v>
      </c>
      <c r="E230" s="134" t="s">
        <v>180</v>
      </c>
      <c r="F230" s="134" t="s">
        <v>9</v>
      </c>
      <c r="G230" s="134" t="s">
        <v>190</v>
      </c>
      <c r="H230" s="134"/>
      <c r="I230" s="134"/>
      <c r="J230" s="135">
        <f>J231</f>
        <v>2409.6</v>
      </c>
      <c r="K230" s="135">
        <f t="shared" ref="K230:L232" si="126">K231</f>
        <v>2343.6</v>
      </c>
      <c r="L230" s="135">
        <f t="shared" si="126"/>
        <v>2343.6</v>
      </c>
    </row>
    <row r="231" spans="1:12" ht="53.25" customHeight="1" x14ac:dyDescent="0.2">
      <c r="A231" s="136" t="s">
        <v>357</v>
      </c>
      <c r="B231" s="134" t="s">
        <v>326</v>
      </c>
      <c r="C231" s="134" t="s">
        <v>290</v>
      </c>
      <c r="D231" s="134" t="s">
        <v>180</v>
      </c>
      <c r="E231" s="134" t="s">
        <v>180</v>
      </c>
      <c r="F231" s="134" t="s">
        <v>9</v>
      </c>
      <c r="G231" s="134" t="s">
        <v>190</v>
      </c>
      <c r="H231" s="134" t="s">
        <v>355</v>
      </c>
      <c r="I231" s="134"/>
      <c r="J231" s="135">
        <f>J232</f>
        <v>2409.6</v>
      </c>
      <c r="K231" s="135">
        <f t="shared" si="126"/>
        <v>2343.6</v>
      </c>
      <c r="L231" s="135">
        <f t="shared" si="126"/>
        <v>2343.6</v>
      </c>
    </row>
    <row r="232" spans="1:12" ht="27.75" customHeight="1" x14ac:dyDescent="0.2">
      <c r="A232" s="133" t="s">
        <v>312</v>
      </c>
      <c r="B232" s="134" t="s">
        <v>326</v>
      </c>
      <c r="C232" s="134" t="s">
        <v>290</v>
      </c>
      <c r="D232" s="134" t="s">
        <v>180</v>
      </c>
      <c r="E232" s="134" t="s">
        <v>180</v>
      </c>
      <c r="F232" s="134" t="s">
        <v>9</v>
      </c>
      <c r="G232" s="134" t="s">
        <v>190</v>
      </c>
      <c r="H232" s="134" t="s">
        <v>355</v>
      </c>
      <c r="I232" s="134" t="s">
        <v>309</v>
      </c>
      <c r="J232" s="135">
        <f>J233</f>
        <v>2409.6</v>
      </c>
      <c r="K232" s="135">
        <f t="shared" si="126"/>
        <v>2343.6</v>
      </c>
      <c r="L232" s="135">
        <f t="shared" si="126"/>
        <v>2343.6</v>
      </c>
    </row>
    <row r="233" spans="1:12" ht="12" customHeight="1" x14ac:dyDescent="0.2">
      <c r="A233" s="133" t="s">
        <v>336</v>
      </c>
      <c r="B233" s="134" t="s">
        <v>326</v>
      </c>
      <c r="C233" s="134" t="s">
        <v>290</v>
      </c>
      <c r="D233" s="134" t="s">
        <v>180</v>
      </c>
      <c r="E233" s="134" t="s">
        <v>180</v>
      </c>
      <c r="F233" s="134" t="s">
        <v>9</v>
      </c>
      <c r="G233" s="134" t="s">
        <v>190</v>
      </c>
      <c r="H233" s="134" t="s">
        <v>355</v>
      </c>
      <c r="I233" s="134" t="s">
        <v>332</v>
      </c>
      <c r="J233" s="135">
        <v>2409.6</v>
      </c>
      <c r="K233" s="135">
        <v>2343.6</v>
      </c>
      <c r="L233" s="135">
        <v>2343.6</v>
      </c>
    </row>
    <row r="234" spans="1:12" x14ac:dyDescent="0.2">
      <c r="A234" s="136" t="s">
        <v>358</v>
      </c>
      <c r="B234" s="134" t="s">
        <v>326</v>
      </c>
      <c r="C234" s="134" t="s">
        <v>290</v>
      </c>
      <c r="D234" s="134" t="s">
        <v>243</v>
      </c>
      <c r="E234" s="134"/>
      <c r="F234" s="134"/>
      <c r="G234" s="134"/>
      <c r="H234" s="134"/>
      <c r="I234" s="134"/>
      <c r="J234" s="135">
        <f>J235+J241</f>
        <v>1493.3000000000002</v>
      </c>
      <c r="K234" s="135">
        <f>K235+K241</f>
        <v>1493.3000000000002</v>
      </c>
      <c r="L234" s="135">
        <f>L235+L241</f>
        <v>1493.3000000000002</v>
      </c>
    </row>
    <row r="235" spans="1:12" ht="39" customHeight="1" x14ac:dyDescent="0.2">
      <c r="A235" s="136" t="s">
        <v>359</v>
      </c>
      <c r="B235" s="134" t="s">
        <v>326</v>
      </c>
      <c r="C235" s="134" t="s">
        <v>290</v>
      </c>
      <c r="D235" s="134" t="s">
        <v>243</v>
      </c>
      <c r="E235" s="134" t="s">
        <v>229</v>
      </c>
      <c r="F235" s="134" t="s">
        <v>223</v>
      </c>
      <c r="G235" s="134"/>
      <c r="H235" s="134"/>
      <c r="I235" s="134"/>
      <c r="J235" s="135">
        <f>J236</f>
        <v>1227.7</v>
      </c>
      <c r="K235" s="135">
        <f t="shared" ref="K235:L239" si="127">K236</f>
        <v>1227.7</v>
      </c>
      <c r="L235" s="135">
        <f t="shared" si="127"/>
        <v>1227.7</v>
      </c>
    </row>
    <row r="236" spans="1:12" x14ac:dyDescent="0.2">
      <c r="A236" s="136" t="s">
        <v>360</v>
      </c>
      <c r="B236" s="134" t="s">
        <v>326</v>
      </c>
      <c r="C236" s="134" t="s">
        <v>290</v>
      </c>
      <c r="D236" s="134" t="s">
        <v>243</v>
      </c>
      <c r="E236" s="134" t="s">
        <v>229</v>
      </c>
      <c r="F236" s="134" t="s">
        <v>8</v>
      </c>
      <c r="G236" s="134"/>
      <c r="H236" s="134"/>
      <c r="I236" s="134"/>
      <c r="J236" s="135">
        <f>J237</f>
        <v>1227.7</v>
      </c>
      <c r="K236" s="135">
        <f t="shared" si="127"/>
        <v>1227.7</v>
      </c>
      <c r="L236" s="135">
        <f t="shared" si="127"/>
        <v>1227.7</v>
      </c>
    </row>
    <row r="237" spans="1:12" ht="25.5" x14ac:dyDescent="0.2">
      <c r="A237" s="136" t="s">
        <v>361</v>
      </c>
      <c r="B237" s="134" t="s">
        <v>326</v>
      </c>
      <c r="C237" s="134" t="s">
        <v>290</v>
      </c>
      <c r="D237" s="134" t="s">
        <v>243</v>
      </c>
      <c r="E237" s="134" t="s">
        <v>229</v>
      </c>
      <c r="F237" s="134" t="s">
        <v>8</v>
      </c>
      <c r="G237" s="134" t="s">
        <v>229</v>
      </c>
      <c r="H237" s="134"/>
      <c r="I237" s="134"/>
      <c r="J237" s="135">
        <f>J238</f>
        <v>1227.7</v>
      </c>
      <c r="K237" s="135">
        <f t="shared" ref="K237:L237" si="128">K238</f>
        <v>1227.7</v>
      </c>
      <c r="L237" s="135">
        <f t="shared" si="128"/>
        <v>1227.7</v>
      </c>
    </row>
    <row r="238" spans="1:12" ht="25.5" x14ac:dyDescent="0.2">
      <c r="A238" s="139" t="s">
        <v>335</v>
      </c>
      <c r="B238" s="134" t="s">
        <v>326</v>
      </c>
      <c r="C238" s="134" t="s">
        <v>290</v>
      </c>
      <c r="D238" s="134" t="s">
        <v>243</v>
      </c>
      <c r="E238" s="134" t="s">
        <v>229</v>
      </c>
      <c r="F238" s="134" t="s">
        <v>8</v>
      </c>
      <c r="G238" s="134" t="s">
        <v>229</v>
      </c>
      <c r="H238" s="134" t="s">
        <v>331</v>
      </c>
      <c r="I238" s="134"/>
      <c r="J238" s="135">
        <f>J239</f>
        <v>1227.7</v>
      </c>
      <c r="K238" s="135">
        <f t="shared" si="127"/>
        <v>1227.7</v>
      </c>
      <c r="L238" s="135">
        <f t="shared" si="127"/>
        <v>1227.7</v>
      </c>
    </row>
    <row r="239" spans="1:12" ht="27.75" customHeight="1" x14ac:dyDescent="0.2">
      <c r="A239" s="133" t="s">
        <v>312</v>
      </c>
      <c r="B239" s="134" t="s">
        <v>326</v>
      </c>
      <c r="C239" s="134" t="s">
        <v>290</v>
      </c>
      <c r="D239" s="134" t="s">
        <v>243</v>
      </c>
      <c r="E239" s="134" t="s">
        <v>229</v>
      </c>
      <c r="F239" s="134" t="s">
        <v>8</v>
      </c>
      <c r="G239" s="134" t="s">
        <v>229</v>
      </c>
      <c r="H239" s="134" t="s">
        <v>331</v>
      </c>
      <c r="I239" s="134" t="s">
        <v>309</v>
      </c>
      <c r="J239" s="135">
        <f>J240</f>
        <v>1227.7</v>
      </c>
      <c r="K239" s="135">
        <f t="shared" si="127"/>
        <v>1227.7</v>
      </c>
      <c r="L239" s="135">
        <f t="shared" si="127"/>
        <v>1227.7</v>
      </c>
    </row>
    <row r="240" spans="1:12" x14ac:dyDescent="0.2">
      <c r="A240" s="133" t="s">
        <v>336</v>
      </c>
      <c r="B240" s="134" t="s">
        <v>326</v>
      </c>
      <c r="C240" s="134" t="s">
        <v>290</v>
      </c>
      <c r="D240" s="134" t="s">
        <v>243</v>
      </c>
      <c r="E240" s="134" t="s">
        <v>229</v>
      </c>
      <c r="F240" s="134" t="s">
        <v>8</v>
      </c>
      <c r="G240" s="134" t="s">
        <v>229</v>
      </c>
      <c r="H240" s="134" t="s">
        <v>331</v>
      </c>
      <c r="I240" s="134" t="s">
        <v>332</v>
      </c>
      <c r="J240" s="135">
        <v>1227.7</v>
      </c>
      <c r="K240" s="135">
        <v>1227.7</v>
      </c>
      <c r="L240" s="135">
        <v>1227.7</v>
      </c>
    </row>
    <row r="241" spans="1:12" ht="25.5" x14ac:dyDescent="0.2">
      <c r="A241" s="136" t="s">
        <v>226</v>
      </c>
      <c r="B241" s="134" t="s">
        <v>326</v>
      </c>
      <c r="C241" s="134" t="s">
        <v>290</v>
      </c>
      <c r="D241" s="134" t="s">
        <v>243</v>
      </c>
      <c r="E241" s="134" t="s">
        <v>222</v>
      </c>
      <c r="F241" s="134" t="s">
        <v>223</v>
      </c>
      <c r="G241" s="134"/>
      <c r="H241" s="134"/>
      <c r="I241" s="134"/>
      <c r="J241" s="135">
        <f t="shared" ref="J241:J244" si="129">J242</f>
        <v>265.60000000000002</v>
      </c>
      <c r="K241" s="135">
        <f t="shared" ref="K241" si="130">K242</f>
        <v>265.60000000000002</v>
      </c>
      <c r="L241" s="135">
        <f t="shared" ref="L241" si="131">L242</f>
        <v>265.60000000000002</v>
      </c>
    </row>
    <row r="242" spans="1:12" ht="38.25" x14ac:dyDescent="0.2">
      <c r="A242" s="136" t="s">
        <v>227</v>
      </c>
      <c r="B242" s="134" t="s">
        <v>326</v>
      </c>
      <c r="C242" s="134" t="s">
        <v>290</v>
      </c>
      <c r="D242" s="134" t="s">
        <v>243</v>
      </c>
      <c r="E242" s="134" t="s">
        <v>222</v>
      </c>
      <c r="F242" s="134" t="s">
        <v>8</v>
      </c>
      <c r="G242" s="134" t="s">
        <v>224</v>
      </c>
      <c r="H242" s="134"/>
      <c r="I242" s="134"/>
      <c r="J242" s="135">
        <f t="shared" si="129"/>
        <v>265.60000000000002</v>
      </c>
      <c r="K242" s="135">
        <f t="shared" ref="K242:L244" si="132">K243</f>
        <v>265.60000000000002</v>
      </c>
      <c r="L242" s="135">
        <f t="shared" ref="L242" si="133">L243</f>
        <v>265.60000000000002</v>
      </c>
    </row>
    <row r="243" spans="1:12" ht="25.5" x14ac:dyDescent="0.2">
      <c r="A243" s="139" t="s">
        <v>335</v>
      </c>
      <c r="B243" s="134" t="s">
        <v>326</v>
      </c>
      <c r="C243" s="134" t="s">
        <v>290</v>
      </c>
      <c r="D243" s="134" t="s">
        <v>243</v>
      </c>
      <c r="E243" s="134" t="s">
        <v>222</v>
      </c>
      <c r="F243" s="134" t="s">
        <v>8</v>
      </c>
      <c r="G243" s="134" t="s">
        <v>224</v>
      </c>
      <c r="H243" s="134" t="s">
        <v>331</v>
      </c>
      <c r="I243" s="134"/>
      <c r="J243" s="135">
        <f t="shared" si="129"/>
        <v>265.60000000000002</v>
      </c>
      <c r="K243" s="135">
        <f t="shared" si="132"/>
        <v>265.60000000000002</v>
      </c>
      <c r="L243" s="135">
        <f t="shared" si="132"/>
        <v>265.60000000000002</v>
      </c>
    </row>
    <row r="244" spans="1:12" ht="28.5" customHeight="1" x14ac:dyDescent="0.2">
      <c r="A244" s="133" t="s">
        <v>312</v>
      </c>
      <c r="B244" s="134" t="s">
        <v>326</v>
      </c>
      <c r="C244" s="134" t="s">
        <v>290</v>
      </c>
      <c r="D244" s="134" t="s">
        <v>243</v>
      </c>
      <c r="E244" s="134" t="s">
        <v>222</v>
      </c>
      <c r="F244" s="134" t="s">
        <v>8</v>
      </c>
      <c r="G244" s="134" t="s">
        <v>224</v>
      </c>
      <c r="H244" s="134" t="s">
        <v>331</v>
      </c>
      <c r="I244" s="134" t="s">
        <v>309</v>
      </c>
      <c r="J244" s="135">
        <f t="shared" si="129"/>
        <v>265.60000000000002</v>
      </c>
      <c r="K244" s="135">
        <f t="shared" si="132"/>
        <v>265.60000000000002</v>
      </c>
      <c r="L244" s="135">
        <f t="shared" si="132"/>
        <v>265.60000000000002</v>
      </c>
    </row>
    <row r="245" spans="1:12" ht="12" customHeight="1" x14ac:dyDescent="0.2">
      <c r="A245" s="133" t="s">
        <v>336</v>
      </c>
      <c r="B245" s="134" t="s">
        <v>326</v>
      </c>
      <c r="C245" s="134" t="s">
        <v>290</v>
      </c>
      <c r="D245" s="134" t="s">
        <v>243</v>
      </c>
      <c r="E245" s="134" t="s">
        <v>222</v>
      </c>
      <c r="F245" s="134" t="s">
        <v>8</v>
      </c>
      <c r="G245" s="134" t="s">
        <v>224</v>
      </c>
      <c r="H245" s="134" t="s">
        <v>331</v>
      </c>
      <c r="I245" s="134" t="s">
        <v>332</v>
      </c>
      <c r="J245" s="135">
        <v>265.60000000000002</v>
      </c>
      <c r="K245" s="135">
        <v>265.60000000000002</v>
      </c>
      <c r="L245" s="135">
        <v>265.60000000000002</v>
      </c>
    </row>
    <row r="246" spans="1:12" x14ac:dyDescent="0.2">
      <c r="A246" s="136" t="s">
        <v>362</v>
      </c>
      <c r="B246" s="134" t="s">
        <v>326</v>
      </c>
      <c r="C246" s="134" t="s">
        <v>290</v>
      </c>
      <c r="D246" s="134" t="s">
        <v>268</v>
      </c>
      <c r="E246" s="134"/>
      <c r="F246" s="134"/>
      <c r="G246" s="134"/>
      <c r="H246" s="134"/>
      <c r="I246" s="134"/>
      <c r="J246" s="135">
        <f>J247</f>
        <v>1248.4000000000001</v>
      </c>
      <c r="K246" s="135">
        <f t="shared" ref="K246:L246" si="134">K247</f>
        <v>1248.4000000000001</v>
      </c>
      <c r="L246" s="135">
        <f t="shared" si="134"/>
        <v>1248.4000000000001</v>
      </c>
    </row>
    <row r="247" spans="1:12" ht="25.5" x14ac:dyDescent="0.2">
      <c r="A247" s="136" t="s">
        <v>226</v>
      </c>
      <c r="B247" s="134" t="s">
        <v>326</v>
      </c>
      <c r="C247" s="134" t="s">
        <v>290</v>
      </c>
      <c r="D247" s="134" t="s">
        <v>268</v>
      </c>
      <c r="E247" s="134" t="s">
        <v>222</v>
      </c>
      <c r="F247" s="134" t="s">
        <v>223</v>
      </c>
      <c r="G247" s="134"/>
      <c r="H247" s="134"/>
      <c r="I247" s="134"/>
      <c r="J247" s="135">
        <f>J248</f>
        <v>1248.4000000000001</v>
      </c>
      <c r="K247" s="135">
        <f t="shared" ref="K247:L247" si="135">K248</f>
        <v>1248.4000000000001</v>
      </c>
      <c r="L247" s="135">
        <f t="shared" si="135"/>
        <v>1248.4000000000001</v>
      </c>
    </row>
    <row r="248" spans="1:12" ht="38.25" x14ac:dyDescent="0.2">
      <c r="A248" s="136" t="s">
        <v>227</v>
      </c>
      <c r="B248" s="134" t="s">
        <v>326</v>
      </c>
      <c r="C248" s="134" t="s">
        <v>290</v>
      </c>
      <c r="D248" s="134" t="s">
        <v>268</v>
      </c>
      <c r="E248" s="134" t="s">
        <v>222</v>
      </c>
      <c r="F248" s="134" t="s">
        <v>8</v>
      </c>
      <c r="G248" s="134" t="s">
        <v>224</v>
      </c>
      <c r="H248" s="134"/>
      <c r="I248" s="134"/>
      <c r="J248" s="135">
        <f>J249+J252</f>
        <v>1248.4000000000001</v>
      </c>
      <c r="K248" s="135">
        <f>K249+K252</f>
        <v>1248.4000000000001</v>
      </c>
      <c r="L248" s="135">
        <f>L249+L252</f>
        <v>1248.4000000000001</v>
      </c>
    </row>
    <row r="249" spans="1:12" ht="25.5" x14ac:dyDescent="0.2">
      <c r="A249" s="139" t="s">
        <v>335</v>
      </c>
      <c r="B249" s="134" t="s">
        <v>326</v>
      </c>
      <c r="C249" s="134" t="s">
        <v>290</v>
      </c>
      <c r="D249" s="134" t="s">
        <v>268</v>
      </c>
      <c r="E249" s="134" t="s">
        <v>222</v>
      </c>
      <c r="F249" s="134" t="s">
        <v>8</v>
      </c>
      <c r="G249" s="134" t="s">
        <v>224</v>
      </c>
      <c r="H249" s="134" t="s">
        <v>331</v>
      </c>
      <c r="I249" s="134"/>
      <c r="J249" s="135">
        <f>J250</f>
        <v>212.5</v>
      </c>
      <c r="K249" s="135">
        <f t="shared" ref="K249:K250" si="136">K250</f>
        <v>212.5</v>
      </c>
      <c r="L249" s="135">
        <f t="shared" ref="L249:L250" si="137">L250</f>
        <v>212.5</v>
      </c>
    </row>
    <row r="250" spans="1:12" ht="28.5" customHeight="1" x14ac:dyDescent="0.2">
      <c r="A250" s="133" t="s">
        <v>312</v>
      </c>
      <c r="B250" s="134" t="s">
        <v>326</v>
      </c>
      <c r="C250" s="134" t="s">
        <v>290</v>
      </c>
      <c r="D250" s="134" t="s">
        <v>268</v>
      </c>
      <c r="E250" s="134" t="s">
        <v>222</v>
      </c>
      <c r="F250" s="134" t="s">
        <v>8</v>
      </c>
      <c r="G250" s="134" t="s">
        <v>224</v>
      </c>
      <c r="H250" s="134" t="s">
        <v>331</v>
      </c>
      <c r="I250" s="134" t="s">
        <v>309</v>
      </c>
      <c r="J250" s="135">
        <f>J251</f>
        <v>212.5</v>
      </c>
      <c r="K250" s="135">
        <f t="shared" si="136"/>
        <v>212.5</v>
      </c>
      <c r="L250" s="135">
        <f t="shared" si="137"/>
        <v>212.5</v>
      </c>
    </row>
    <row r="251" spans="1:12" x14ac:dyDescent="0.2">
      <c r="A251" s="133" t="s">
        <v>336</v>
      </c>
      <c r="B251" s="134" t="s">
        <v>326</v>
      </c>
      <c r="C251" s="134" t="s">
        <v>290</v>
      </c>
      <c r="D251" s="134" t="s">
        <v>268</v>
      </c>
      <c r="E251" s="134" t="s">
        <v>222</v>
      </c>
      <c r="F251" s="134" t="s">
        <v>8</v>
      </c>
      <c r="G251" s="134" t="s">
        <v>224</v>
      </c>
      <c r="H251" s="134" t="s">
        <v>331</v>
      </c>
      <c r="I251" s="134" t="s">
        <v>332</v>
      </c>
      <c r="J251" s="135">
        <v>212.5</v>
      </c>
      <c r="K251" s="135">
        <v>212.5</v>
      </c>
      <c r="L251" s="135">
        <v>212.5</v>
      </c>
    </row>
    <row r="252" spans="1:12" ht="48.75" customHeight="1" x14ac:dyDescent="0.2">
      <c r="A252" s="136" t="s">
        <v>364</v>
      </c>
      <c r="B252" s="134" t="s">
        <v>326</v>
      </c>
      <c r="C252" s="134" t="s">
        <v>290</v>
      </c>
      <c r="D252" s="134" t="s">
        <v>268</v>
      </c>
      <c r="E252" s="134" t="s">
        <v>222</v>
      </c>
      <c r="F252" s="134" t="s">
        <v>8</v>
      </c>
      <c r="G252" s="134" t="s">
        <v>224</v>
      </c>
      <c r="H252" s="134" t="s">
        <v>363</v>
      </c>
      <c r="I252" s="134"/>
      <c r="J252" s="135">
        <f>J253+J255</f>
        <v>1035.9000000000001</v>
      </c>
      <c r="K252" s="135">
        <f>K253+K255</f>
        <v>1035.9000000000001</v>
      </c>
      <c r="L252" s="135">
        <f>L253+L255</f>
        <v>1035.9000000000001</v>
      </c>
    </row>
    <row r="253" spans="1:12" ht="62.25" customHeight="1" x14ac:dyDescent="0.2">
      <c r="A253" s="136" t="s">
        <v>187</v>
      </c>
      <c r="B253" s="134" t="s">
        <v>326</v>
      </c>
      <c r="C253" s="134" t="s">
        <v>290</v>
      </c>
      <c r="D253" s="134" t="s">
        <v>268</v>
      </c>
      <c r="E253" s="134" t="s">
        <v>222</v>
      </c>
      <c r="F253" s="134" t="s">
        <v>8</v>
      </c>
      <c r="G253" s="134" t="s">
        <v>224</v>
      </c>
      <c r="H253" s="134" t="s">
        <v>363</v>
      </c>
      <c r="I253" s="134" t="s">
        <v>186</v>
      </c>
      <c r="J253" s="135">
        <f>J254</f>
        <v>1010.1</v>
      </c>
      <c r="K253" s="135">
        <f t="shared" ref="K253" si="138">K254</f>
        <v>1010.1</v>
      </c>
      <c r="L253" s="135">
        <f t="shared" ref="L253" si="139">L254</f>
        <v>1010.1</v>
      </c>
    </row>
    <row r="254" spans="1:12" ht="15" customHeight="1" x14ac:dyDescent="0.2">
      <c r="A254" s="133" t="s">
        <v>242</v>
      </c>
      <c r="B254" s="134" t="s">
        <v>326</v>
      </c>
      <c r="C254" s="134" t="s">
        <v>290</v>
      </c>
      <c r="D254" s="134" t="s">
        <v>268</v>
      </c>
      <c r="E254" s="134" t="s">
        <v>222</v>
      </c>
      <c r="F254" s="134" t="s">
        <v>8</v>
      </c>
      <c r="G254" s="134" t="s">
        <v>224</v>
      </c>
      <c r="H254" s="134" t="s">
        <v>363</v>
      </c>
      <c r="I254" s="134" t="s">
        <v>239</v>
      </c>
      <c r="J254" s="135">
        <v>1010.1</v>
      </c>
      <c r="K254" s="135">
        <v>1010.1</v>
      </c>
      <c r="L254" s="135">
        <v>1010.1</v>
      </c>
    </row>
    <row r="255" spans="1:12" ht="25.5" x14ac:dyDescent="0.2">
      <c r="A255" s="133" t="s">
        <v>198</v>
      </c>
      <c r="B255" s="134" t="s">
        <v>326</v>
      </c>
      <c r="C255" s="134" t="s">
        <v>290</v>
      </c>
      <c r="D255" s="134" t="s">
        <v>268</v>
      </c>
      <c r="E255" s="134" t="s">
        <v>222</v>
      </c>
      <c r="F255" s="134" t="s">
        <v>8</v>
      </c>
      <c r="G255" s="134" t="s">
        <v>224</v>
      </c>
      <c r="H255" s="134" t="s">
        <v>363</v>
      </c>
      <c r="I255" s="134" t="s">
        <v>196</v>
      </c>
      <c r="J255" s="135">
        <f>J256</f>
        <v>25.8</v>
      </c>
      <c r="K255" s="135">
        <f t="shared" ref="K255:L255" si="140">K256</f>
        <v>25.8</v>
      </c>
      <c r="L255" s="135">
        <f t="shared" si="140"/>
        <v>25.8</v>
      </c>
    </row>
    <row r="256" spans="1:12" ht="29.25" customHeight="1" x14ac:dyDescent="0.2">
      <c r="A256" s="133" t="s">
        <v>199</v>
      </c>
      <c r="B256" s="134" t="s">
        <v>326</v>
      </c>
      <c r="C256" s="134" t="s">
        <v>290</v>
      </c>
      <c r="D256" s="134" t="s">
        <v>268</v>
      </c>
      <c r="E256" s="134" t="s">
        <v>222</v>
      </c>
      <c r="F256" s="134" t="s">
        <v>8</v>
      </c>
      <c r="G256" s="134" t="s">
        <v>224</v>
      </c>
      <c r="H256" s="134" t="s">
        <v>363</v>
      </c>
      <c r="I256" s="134" t="s">
        <v>197</v>
      </c>
      <c r="J256" s="135">
        <v>25.8</v>
      </c>
      <c r="K256" s="135">
        <v>25.8</v>
      </c>
      <c r="L256" s="135">
        <v>25.8</v>
      </c>
    </row>
    <row r="257" spans="1:12" x14ac:dyDescent="0.2">
      <c r="A257" s="136" t="s">
        <v>366</v>
      </c>
      <c r="B257" s="134" t="s">
        <v>326</v>
      </c>
      <c r="C257" s="134" t="s">
        <v>365</v>
      </c>
      <c r="D257" s="134"/>
      <c r="E257" s="134"/>
      <c r="F257" s="134"/>
      <c r="G257" s="134"/>
      <c r="H257" s="134"/>
      <c r="I257" s="134"/>
      <c r="J257" s="135">
        <f t="shared" ref="J257:J263" si="141">J258</f>
        <v>2574.5</v>
      </c>
      <c r="K257" s="135">
        <f t="shared" ref="K257" si="142">K258</f>
        <v>2575.1</v>
      </c>
      <c r="L257" s="135">
        <f t="shared" ref="L257" si="143">L258</f>
        <v>2575.8000000000002</v>
      </c>
    </row>
    <row r="258" spans="1:12" ht="12.75" customHeight="1" x14ac:dyDescent="0.2">
      <c r="A258" s="136" t="s">
        <v>367</v>
      </c>
      <c r="B258" s="134" t="s">
        <v>326</v>
      </c>
      <c r="C258" s="134" t="s">
        <v>365</v>
      </c>
      <c r="D258" s="134" t="s">
        <v>190</v>
      </c>
      <c r="E258" s="134"/>
      <c r="F258" s="134"/>
      <c r="G258" s="134"/>
      <c r="H258" s="134"/>
      <c r="I258" s="134"/>
      <c r="J258" s="135">
        <f t="shared" si="141"/>
        <v>2574.5</v>
      </c>
      <c r="K258" s="135">
        <f t="shared" ref="K258:K260" si="144">K259</f>
        <v>2575.1</v>
      </c>
      <c r="L258" s="135">
        <f t="shared" ref="L258:L260" si="145">L259</f>
        <v>2575.8000000000002</v>
      </c>
    </row>
    <row r="259" spans="1:12" ht="39.75" customHeight="1" x14ac:dyDescent="0.2">
      <c r="A259" s="136" t="s">
        <v>359</v>
      </c>
      <c r="B259" s="134" t="s">
        <v>326</v>
      </c>
      <c r="C259" s="134" t="s">
        <v>365</v>
      </c>
      <c r="D259" s="134" t="s">
        <v>190</v>
      </c>
      <c r="E259" s="134" t="s">
        <v>229</v>
      </c>
      <c r="F259" s="134" t="s">
        <v>223</v>
      </c>
      <c r="G259" s="134"/>
      <c r="H259" s="134"/>
      <c r="I259" s="134"/>
      <c r="J259" s="135">
        <f t="shared" si="141"/>
        <v>2574.5</v>
      </c>
      <c r="K259" s="135">
        <f t="shared" si="144"/>
        <v>2575.1</v>
      </c>
      <c r="L259" s="135">
        <f t="shared" si="145"/>
        <v>2575.8000000000002</v>
      </c>
    </row>
    <row r="260" spans="1:12" x14ac:dyDescent="0.2">
      <c r="A260" s="136" t="s">
        <v>360</v>
      </c>
      <c r="B260" s="134" t="s">
        <v>326</v>
      </c>
      <c r="C260" s="134" t="s">
        <v>365</v>
      </c>
      <c r="D260" s="134" t="s">
        <v>190</v>
      </c>
      <c r="E260" s="134" t="s">
        <v>229</v>
      </c>
      <c r="F260" s="134" t="s">
        <v>8</v>
      </c>
      <c r="G260" s="134"/>
      <c r="H260" s="134"/>
      <c r="I260" s="134"/>
      <c r="J260" s="135">
        <f t="shared" si="141"/>
        <v>2574.5</v>
      </c>
      <c r="K260" s="135">
        <f t="shared" si="144"/>
        <v>2575.1</v>
      </c>
      <c r="L260" s="135">
        <f t="shared" si="145"/>
        <v>2575.8000000000002</v>
      </c>
    </row>
    <row r="261" spans="1:12" ht="50.25" customHeight="1" x14ac:dyDescent="0.2">
      <c r="A261" s="139" t="s">
        <v>368</v>
      </c>
      <c r="B261" s="134" t="s">
        <v>326</v>
      </c>
      <c r="C261" s="134" t="s">
        <v>365</v>
      </c>
      <c r="D261" s="134" t="s">
        <v>190</v>
      </c>
      <c r="E261" s="134" t="s">
        <v>229</v>
      </c>
      <c r="F261" s="134" t="s">
        <v>8</v>
      </c>
      <c r="G261" s="134" t="s">
        <v>243</v>
      </c>
      <c r="H261" s="134"/>
      <c r="I261" s="134"/>
      <c r="J261" s="135">
        <f t="shared" si="141"/>
        <v>2574.5</v>
      </c>
      <c r="K261" s="135">
        <f t="shared" ref="K261" si="146">K262</f>
        <v>2575.1</v>
      </c>
      <c r="L261" s="135">
        <f t="shared" ref="L261" si="147">L262</f>
        <v>2575.8000000000002</v>
      </c>
    </row>
    <row r="262" spans="1:12" ht="25.5" x14ac:dyDescent="0.2">
      <c r="A262" s="139" t="s">
        <v>335</v>
      </c>
      <c r="B262" s="134" t="s">
        <v>326</v>
      </c>
      <c r="C262" s="134" t="s">
        <v>365</v>
      </c>
      <c r="D262" s="134" t="s">
        <v>190</v>
      </c>
      <c r="E262" s="134" t="s">
        <v>229</v>
      </c>
      <c r="F262" s="134" t="s">
        <v>8</v>
      </c>
      <c r="G262" s="134" t="s">
        <v>243</v>
      </c>
      <c r="H262" s="134" t="s">
        <v>331</v>
      </c>
      <c r="I262" s="134"/>
      <c r="J262" s="135">
        <f t="shared" si="141"/>
        <v>2574.5</v>
      </c>
      <c r="K262" s="135">
        <f t="shared" ref="K262:K263" si="148">K263</f>
        <v>2575.1</v>
      </c>
      <c r="L262" s="135">
        <f t="shared" ref="L262:L263" si="149">L263</f>
        <v>2575.8000000000002</v>
      </c>
    </row>
    <row r="263" spans="1:12" ht="27.75" customHeight="1" x14ac:dyDescent="0.2">
      <c r="A263" s="133" t="s">
        <v>312</v>
      </c>
      <c r="B263" s="134" t="s">
        <v>326</v>
      </c>
      <c r="C263" s="134" t="s">
        <v>365</v>
      </c>
      <c r="D263" s="134" t="s">
        <v>190</v>
      </c>
      <c r="E263" s="134" t="s">
        <v>229</v>
      </c>
      <c r="F263" s="134" t="s">
        <v>8</v>
      </c>
      <c r="G263" s="134" t="s">
        <v>243</v>
      </c>
      <c r="H263" s="134" t="s">
        <v>331</v>
      </c>
      <c r="I263" s="134" t="s">
        <v>309</v>
      </c>
      <c r="J263" s="135">
        <f t="shared" si="141"/>
        <v>2574.5</v>
      </c>
      <c r="K263" s="135">
        <f t="shared" si="148"/>
        <v>2575.1</v>
      </c>
      <c r="L263" s="135">
        <f t="shared" si="149"/>
        <v>2575.8000000000002</v>
      </c>
    </row>
    <row r="264" spans="1:12" x14ac:dyDescent="0.2">
      <c r="A264" s="133" t="s">
        <v>336</v>
      </c>
      <c r="B264" s="134" t="s">
        <v>326</v>
      </c>
      <c r="C264" s="134" t="s">
        <v>365</v>
      </c>
      <c r="D264" s="134" t="s">
        <v>190</v>
      </c>
      <c r="E264" s="134" t="s">
        <v>229</v>
      </c>
      <c r="F264" s="134" t="s">
        <v>8</v>
      </c>
      <c r="G264" s="134" t="s">
        <v>243</v>
      </c>
      <c r="H264" s="134" t="s">
        <v>331</v>
      </c>
      <c r="I264" s="134" t="s">
        <v>332</v>
      </c>
      <c r="J264" s="135">
        <v>2574.5</v>
      </c>
      <c r="K264" s="135">
        <v>2575.1</v>
      </c>
      <c r="L264" s="135">
        <v>2575.8000000000002</v>
      </c>
    </row>
    <row r="265" spans="1:12" x14ac:dyDescent="0.2">
      <c r="A265" s="136" t="s">
        <v>297</v>
      </c>
      <c r="B265" s="134" t="s">
        <v>326</v>
      </c>
      <c r="C265" s="134" t="s">
        <v>17</v>
      </c>
      <c r="D265" s="134"/>
      <c r="E265" s="134"/>
      <c r="F265" s="134"/>
      <c r="G265" s="134"/>
      <c r="H265" s="134"/>
      <c r="I265" s="134"/>
      <c r="J265" s="135">
        <f>J266</f>
        <v>5512.1</v>
      </c>
      <c r="K265" s="135">
        <f t="shared" ref="K265:K271" si="150">K266</f>
        <v>5667</v>
      </c>
      <c r="L265" s="135">
        <f t="shared" ref="L265:L271" si="151">L266</f>
        <v>5667</v>
      </c>
    </row>
    <row r="266" spans="1:12" x14ac:dyDescent="0.2">
      <c r="A266" s="136" t="s">
        <v>369</v>
      </c>
      <c r="B266" s="134" t="s">
        <v>326</v>
      </c>
      <c r="C266" s="134" t="s">
        <v>17</v>
      </c>
      <c r="D266" s="134" t="s">
        <v>243</v>
      </c>
      <c r="E266" s="134"/>
      <c r="F266" s="134"/>
      <c r="G266" s="134"/>
      <c r="H266" s="134"/>
      <c r="I266" s="134"/>
      <c r="J266" s="135">
        <f>J267+J273+J279</f>
        <v>5512.1</v>
      </c>
      <c r="K266" s="135">
        <f>K267+K273+K279</f>
        <v>5667</v>
      </c>
      <c r="L266" s="135">
        <f>L267+L273+L279</f>
        <v>5667</v>
      </c>
    </row>
    <row r="267" spans="1:12" ht="38.25" customHeight="1" x14ac:dyDescent="0.2">
      <c r="A267" s="136" t="s">
        <v>352</v>
      </c>
      <c r="B267" s="134" t="s">
        <v>326</v>
      </c>
      <c r="C267" s="134" t="s">
        <v>17</v>
      </c>
      <c r="D267" s="134" t="s">
        <v>243</v>
      </c>
      <c r="E267" s="134" t="s">
        <v>180</v>
      </c>
      <c r="F267" s="134" t="s">
        <v>223</v>
      </c>
      <c r="G267" s="134"/>
      <c r="H267" s="134"/>
      <c r="I267" s="134"/>
      <c r="J267" s="135">
        <f t="shared" ref="J267:J271" si="152">J268</f>
        <v>3953.4</v>
      </c>
      <c r="K267" s="135">
        <f t="shared" si="150"/>
        <v>4108.3</v>
      </c>
      <c r="L267" s="135">
        <f t="shared" si="151"/>
        <v>4108.3</v>
      </c>
    </row>
    <row r="268" spans="1:12" ht="39.75" customHeight="1" x14ac:dyDescent="0.2">
      <c r="A268" s="136" t="s">
        <v>353</v>
      </c>
      <c r="B268" s="134" t="s">
        <v>326</v>
      </c>
      <c r="C268" s="134" t="s">
        <v>17</v>
      </c>
      <c r="D268" s="134" t="s">
        <v>243</v>
      </c>
      <c r="E268" s="134" t="s">
        <v>180</v>
      </c>
      <c r="F268" s="134" t="s">
        <v>9</v>
      </c>
      <c r="G268" s="134"/>
      <c r="H268" s="134"/>
      <c r="I268" s="134"/>
      <c r="J268" s="135">
        <f t="shared" si="152"/>
        <v>3953.4</v>
      </c>
      <c r="K268" s="135">
        <f t="shared" si="150"/>
        <v>4108.3</v>
      </c>
      <c r="L268" s="135">
        <f t="shared" si="151"/>
        <v>4108.3</v>
      </c>
    </row>
    <row r="269" spans="1:12" ht="25.5" x14ac:dyDescent="0.2">
      <c r="A269" s="136" t="s">
        <v>356</v>
      </c>
      <c r="B269" s="134" t="s">
        <v>326</v>
      </c>
      <c r="C269" s="134" t="s">
        <v>17</v>
      </c>
      <c r="D269" s="134" t="s">
        <v>243</v>
      </c>
      <c r="E269" s="134" t="s">
        <v>180</v>
      </c>
      <c r="F269" s="134" t="s">
        <v>9</v>
      </c>
      <c r="G269" s="134" t="s">
        <v>190</v>
      </c>
      <c r="H269" s="134"/>
      <c r="I269" s="134"/>
      <c r="J269" s="135">
        <f t="shared" si="152"/>
        <v>3953.4</v>
      </c>
      <c r="K269" s="135">
        <f t="shared" si="150"/>
        <v>4108.3</v>
      </c>
      <c r="L269" s="135">
        <f t="shared" si="151"/>
        <v>4108.3</v>
      </c>
    </row>
    <row r="270" spans="1:12" ht="81" customHeight="1" x14ac:dyDescent="0.2">
      <c r="A270" s="139" t="s">
        <v>371</v>
      </c>
      <c r="B270" s="134" t="s">
        <v>326</v>
      </c>
      <c r="C270" s="134" t="s">
        <v>17</v>
      </c>
      <c r="D270" s="134" t="s">
        <v>243</v>
      </c>
      <c r="E270" s="134" t="s">
        <v>180</v>
      </c>
      <c r="F270" s="134" t="s">
        <v>9</v>
      </c>
      <c r="G270" s="134" t="s">
        <v>190</v>
      </c>
      <c r="H270" s="134" t="s">
        <v>370</v>
      </c>
      <c r="I270" s="134"/>
      <c r="J270" s="135">
        <f t="shared" si="152"/>
        <v>3953.4</v>
      </c>
      <c r="K270" s="135">
        <f t="shared" si="150"/>
        <v>4108.3</v>
      </c>
      <c r="L270" s="135">
        <f t="shared" si="151"/>
        <v>4108.3</v>
      </c>
    </row>
    <row r="271" spans="1:12" ht="28.5" customHeight="1" x14ac:dyDescent="0.2">
      <c r="A271" s="133" t="s">
        <v>312</v>
      </c>
      <c r="B271" s="134" t="s">
        <v>326</v>
      </c>
      <c r="C271" s="134" t="s">
        <v>17</v>
      </c>
      <c r="D271" s="134" t="s">
        <v>243</v>
      </c>
      <c r="E271" s="134" t="s">
        <v>180</v>
      </c>
      <c r="F271" s="134" t="s">
        <v>9</v>
      </c>
      <c r="G271" s="134" t="s">
        <v>190</v>
      </c>
      <c r="H271" s="134" t="s">
        <v>370</v>
      </c>
      <c r="I271" s="134" t="s">
        <v>309</v>
      </c>
      <c r="J271" s="135">
        <f t="shared" si="152"/>
        <v>3953.4</v>
      </c>
      <c r="K271" s="135">
        <f t="shared" si="150"/>
        <v>4108.3</v>
      </c>
      <c r="L271" s="135">
        <f t="shared" si="151"/>
        <v>4108.3</v>
      </c>
    </row>
    <row r="272" spans="1:12" x14ac:dyDescent="0.2">
      <c r="A272" s="133" t="s">
        <v>336</v>
      </c>
      <c r="B272" s="134" t="s">
        <v>326</v>
      </c>
      <c r="C272" s="134" t="s">
        <v>17</v>
      </c>
      <c r="D272" s="134" t="s">
        <v>243</v>
      </c>
      <c r="E272" s="134" t="s">
        <v>180</v>
      </c>
      <c r="F272" s="134" t="s">
        <v>9</v>
      </c>
      <c r="G272" s="134" t="s">
        <v>190</v>
      </c>
      <c r="H272" s="134" t="s">
        <v>370</v>
      </c>
      <c r="I272" s="134" t="s">
        <v>332</v>
      </c>
      <c r="J272" s="135">
        <v>3953.4</v>
      </c>
      <c r="K272" s="135">
        <v>4108.3</v>
      </c>
      <c r="L272" s="135">
        <v>4108.3</v>
      </c>
    </row>
    <row r="273" spans="1:12" ht="51.75" customHeight="1" x14ac:dyDescent="0.2">
      <c r="A273" s="136" t="s">
        <v>375</v>
      </c>
      <c r="B273" s="134" t="s">
        <v>326</v>
      </c>
      <c r="C273" s="134" t="s">
        <v>17</v>
      </c>
      <c r="D273" s="134" t="s">
        <v>243</v>
      </c>
      <c r="E273" s="134" t="s">
        <v>190</v>
      </c>
      <c r="F273" s="134" t="s">
        <v>223</v>
      </c>
      <c r="G273" s="134"/>
      <c r="H273" s="134"/>
      <c r="I273" s="134"/>
      <c r="J273" s="135">
        <f t="shared" ref="J273:J277" si="153">J274</f>
        <v>1408.7</v>
      </c>
      <c r="K273" s="135">
        <f t="shared" ref="K273:K277" si="154">K274</f>
        <v>1408.7</v>
      </c>
      <c r="L273" s="135">
        <f t="shared" ref="L273:L277" si="155">L274</f>
        <v>1408.7</v>
      </c>
    </row>
    <row r="274" spans="1:12" ht="14.25" customHeight="1" x14ac:dyDescent="0.2">
      <c r="A274" s="136" t="s">
        <v>376</v>
      </c>
      <c r="B274" s="134" t="s">
        <v>326</v>
      </c>
      <c r="C274" s="134" t="s">
        <v>17</v>
      </c>
      <c r="D274" s="134" t="s">
        <v>243</v>
      </c>
      <c r="E274" s="134" t="s">
        <v>190</v>
      </c>
      <c r="F274" s="134" t="s">
        <v>9</v>
      </c>
      <c r="G274" s="134"/>
      <c r="H274" s="134"/>
      <c r="I274" s="134"/>
      <c r="J274" s="135">
        <f t="shared" si="153"/>
        <v>1408.7</v>
      </c>
      <c r="K274" s="135">
        <f t="shared" si="154"/>
        <v>1408.7</v>
      </c>
      <c r="L274" s="135">
        <f t="shared" si="155"/>
        <v>1408.7</v>
      </c>
    </row>
    <row r="275" spans="1:12" ht="26.25" customHeight="1" x14ac:dyDescent="0.2">
      <c r="A275" s="136" t="s">
        <v>377</v>
      </c>
      <c r="B275" s="134" t="s">
        <v>326</v>
      </c>
      <c r="C275" s="134" t="s">
        <v>17</v>
      </c>
      <c r="D275" s="134" t="s">
        <v>243</v>
      </c>
      <c r="E275" s="134" t="s">
        <v>190</v>
      </c>
      <c r="F275" s="134" t="s">
        <v>9</v>
      </c>
      <c r="G275" s="134" t="s">
        <v>177</v>
      </c>
      <c r="H275" s="134"/>
      <c r="I275" s="134"/>
      <c r="J275" s="135">
        <f t="shared" si="153"/>
        <v>1408.7</v>
      </c>
      <c r="K275" s="135">
        <f t="shared" si="154"/>
        <v>1408.7</v>
      </c>
      <c r="L275" s="135">
        <f t="shared" si="155"/>
        <v>1408.7</v>
      </c>
    </row>
    <row r="276" spans="1:12" ht="25.5" customHeight="1" x14ac:dyDescent="0.2">
      <c r="A276" s="139" t="s">
        <v>372</v>
      </c>
      <c r="B276" s="134" t="s">
        <v>326</v>
      </c>
      <c r="C276" s="134" t="s">
        <v>17</v>
      </c>
      <c r="D276" s="134" t="s">
        <v>243</v>
      </c>
      <c r="E276" s="134" t="s">
        <v>190</v>
      </c>
      <c r="F276" s="134" t="s">
        <v>9</v>
      </c>
      <c r="G276" s="134" t="s">
        <v>177</v>
      </c>
      <c r="H276" s="134" t="s">
        <v>373</v>
      </c>
      <c r="I276" s="134"/>
      <c r="J276" s="135">
        <f t="shared" si="153"/>
        <v>1408.7</v>
      </c>
      <c r="K276" s="135">
        <f t="shared" si="154"/>
        <v>1408.7</v>
      </c>
      <c r="L276" s="135">
        <f t="shared" si="155"/>
        <v>1408.7</v>
      </c>
    </row>
    <row r="277" spans="1:12" ht="13.5" customHeight="1" x14ac:dyDescent="0.2">
      <c r="A277" s="133" t="s">
        <v>259</v>
      </c>
      <c r="B277" s="134" t="s">
        <v>326</v>
      </c>
      <c r="C277" s="134" t="s">
        <v>17</v>
      </c>
      <c r="D277" s="134" t="s">
        <v>243</v>
      </c>
      <c r="E277" s="134" t="s">
        <v>190</v>
      </c>
      <c r="F277" s="134" t="s">
        <v>9</v>
      </c>
      <c r="G277" s="134" t="s">
        <v>177</v>
      </c>
      <c r="H277" s="134" t="s">
        <v>373</v>
      </c>
      <c r="I277" s="134" t="s">
        <v>250</v>
      </c>
      <c r="J277" s="135">
        <f t="shared" si="153"/>
        <v>1408.7</v>
      </c>
      <c r="K277" s="135">
        <f t="shared" si="154"/>
        <v>1408.7</v>
      </c>
      <c r="L277" s="135">
        <f t="shared" si="155"/>
        <v>1408.7</v>
      </c>
    </row>
    <row r="278" spans="1:12" ht="25.5" x14ac:dyDescent="0.2">
      <c r="A278" s="133" t="s">
        <v>378</v>
      </c>
      <c r="B278" s="134" t="s">
        <v>326</v>
      </c>
      <c r="C278" s="134" t="s">
        <v>17</v>
      </c>
      <c r="D278" s="134" t="s">
        <v>243</v>
      </c>
      <c r="E278" s="134" t="s">
        <v>190</v>
      </c>
      <c r="F278" s="134" t="s">
        <v>9</v>
      </c>
      <c r="G278" s="134" t="s">
        <v>177</v>
      </c>
      <c r="H278" s="134" t="s">
        <v>373</v>
      </c>
      <c r="I278" s="134" t="s">
        <v>374</v>
      </c>
      <c r="J278" s="135">
        <v>1408.7</v>
      </c>
      <c r="K278" s="135">
        <v>1408.7</v>
      </c>
      <c r="L278" s="135">
        <v>1408.7</v>
      </c>
    </row>
    <row r="279" spans="1:12" ht="25.5" x14ac:dyDescent="0.2">
      <c r="A279" s="136" t="s">
        <v>255</v>
      </c>
      <c r="B279" s="134" t="s">
        <v>326</v>
      </c>
      <c r="C279" s="134" t="s">
        <v>17</v>
      </c>
      <c r="D279" s="134" t="s">
        <v>243</v>
      </c>
      <c r="E279" s="134" t="s">
        <v>248</v>
      </c>
      <c r="F279" s="134" t="s">
        <v>223</v>
      </c>
      <c r="G279" s="134"/>
      <c r="H279" s="134"/>
      <c r="I279" s="134"/>
      <c r="J279" s="135">
        <f t="shared" ref="J279:J283" si="156">J280</f>
        <v>150</v>
      </c>
      <c r="K279" s="135">
        <f t="shared" ref="K279:K283" si="157">K280</f>
        <v>150</v>
      </c>
      <c r="L279" s="135">
        <f t="shared" ref="L279:L283" si="158">L280</f>
        <v>150</v>
      </c>
    </row>
    <row r="280" spans="1:12" ht="38.25" x14ac:dyDescent="0.2">
      <c r="A280" s="136" t="s">
        <v>274</v>
      </c>
      <c r="B280" s="134" t="s">
        <v>326</v>
      </c>
      <c r="C280" s="134" t="s">
        <v>17</v>
      </c>
      <c r="D280" s="134" t="s">
        <v>243</v>
      </c>
      <c r="E280" s="134" t="s">
        <v>248</v>
      </c>
      <c r="F280" s="134" t="s">
        <v>8</v>
      </c>
      <c r="G280" s="134"/>
      <c r="H280" s="134"/>
      <c r="I280" s="134"/>
      <c r="J280" s="135">
        <f t="shared" si="156"/>
        <v>150</v>
      </c>
      <c r="K280" s="135">
        <f t="shared" si="157"/>
        <v>150</v>
      </c>
      <c r="L280" s="135">
        <f t="shared" si="158"/>
        <v>150</v>
      </c>
    </row>
    <row r="281" spans="1:12" ht="38.25" x14ac:dyDescent="0.2">
      <c r="A281" s="136" t="s">
        <v>275</v>
      </c>
      <c r="B281" s="134" t="s">
        <v>326</v>
      </c>
      <c r="C281" s="134" t="s">
        <v>17</v>
      </c>
      <c r="D281" s="134" t="s">
        <v>243</v>
      </c>
      <c r="E281" s="134" t="s">
        <v>248</v>
      </c>
      <c r="F281" s="134" t="s">
        <v>8</v>
      </c>
      <c r="G281" s="134" t="s">
        <v>177</v>
      </c>
      <c r="H281" s="134"/>
      <c r="I281" s="134"/>
      <c r="J281" s="135">
        <f t="shared" si="156"/>
        <v>150</v>
      </c>
      <c r="K281" s="135">
        <f t="shared" si="157"/>
        <v>150</v>
      </c>
      <c r="L281" s="135">
        <f t="shared" si="158"/>
        <v>150</v>
      </c>
    </row>
    <row r="282" spans="1:12" ht="28.5" customHeight="1" x14ac:dyDescent="0.2">
      <c r="A282" s="139" t="s">
        <v>380</v>
      </c>
      <c r="B282" s="134" t="s">
        <v>326</v>
      </c>
      <c r="C282" s="134" t="s">
        <v>17</v>
      </c>
      <c r="D282" s="134" t="s">
        <v>243</v>
      </c>
      <c r="E282" s="134" t="s">
        <v>248</v>
      </c>
      <c r="F282" s="134" t="s">
        <v>8</v>
      </c>
      <c r="G282" s="134" t="s">
        <v>177</v>
      </c>
      <c r="H282" s="134" t="s">
        <v>379</v>
      </c>
      <c r="I282" s="134"/>
      <c r="J282" s="135">
        <f t="shared" si="156"/>
        <v>150</v>
      </c>
      <c r="K282" s="135">
        <f t="shared" si="157"/>
        <v>150</v>
      </c>
      <c r="L282" s="135">
        <f t="shared" si="158"/>
        <v>150</v>
      </c>
    </row>
    <row r="283" spans="1:12" ht="16.5" customHeight="1" x14ac:dyDescent="0.2">
      <c r="A283" s="133" t="s">
        <v>259</v>
      </c>
      <c r="B283" s="134" t="s">
        <v>326</v>
      </c>
      <c r="C283" s="134" t="s">
        <v>17</v>
      </c>
      <c r="D283" s="134" t="s">
        <v>243</v>
      </c>
      <c r="E283" s="134" t="s">
        <v>248</v>
      </c>
      <c r="F283" s="134" t="s">
        <v>8</v>
      </c>
      <c r="G283" s="134" t="s">
        <v>177</v>
      </c>
      <c r="H283" s="134" t="s">
        <v>379</v>
      </c>
      <c r="I283" s="134" t="s">
        <v>250</v>
      </c>
      <c r="J283" s="135">
        <f t="shared" si="156"/>
        <v>150</v>
      </c>
      <c r="K283" s="135">
        <f t="shared" si="157"/>
        <v>150</v>
      </c>
      <c r="L283" s="135">
        <f t="shared" si="158"/>
        <v>150</v>
      </c>
    </row>
    <row r="284" spans="1:12" ht="25.5" x14ac:dyDescent="0.2">
      <c r="A284" s="133" t="s">
        <v>378</v>
      </c>
      <c r="B284" s="134" t="s">
        <v>326</v>
      </c>
      <c r="C284" s="134" t="s">
        <v>17</v>
      </c>
      <c r="D284" s="134" t="s">
        <v>243</v>
      </c>
      <c r="E284" s="134" t="s">
        <v>248</v>
      </c>
      <c r="F284" s="134" t="s">
        <v>8</v>
      </c>
      <c r="G284" s="134" t="s">
        <v>177</v>
      </c>
      <c r="H284" s="134" t="s">
        <v>379</v>
      </c>
      <c r="I284" s="134" t="s">
        <v>374</v>
      </c>
      <c r="J284" s="135">
        <v>150</v>
      </c>
      <c r="K284" s="135">
        <v>150</v>
      </c>
      <c r="L284" s="135">
        <v>150</v>
      </c>
    </row>
    <row r="285" spans="1:12" ht="26.25" customHeight="1" x14ac:dyDescent="0.2">
      <c r="A285" s="136" t="s">
        <v>387</v>
      </c>
      <c r="B285" s="134" t="s">
        <v>326</v>
      </c>
      <c r="C285" s="134" t="s">
        <v>237</v>
      </c>
      <c r="D285" s="134"/>
      <c r="E285" s="134"/>
      <c r="F285" s="134"/>
      <c r="G285" s="134"/>
      <c r="H285" s="134"/>
      <c r="I285" s="134"/>
      <c r="J285" s="135">
        <f t="shared" ref="J285:J291" si="159">J286</f>
        <v>100</v>
      </c>
      <c r="K285" s="135">
        <f t="shared" ref="K285:L285" si="160">K286</f>
        <v>100</v>
      </c>
      <c r="L285" s="135">
        <f t="shared" si="160"/>
        <v>100</v>
      </c>
    </row>
    <row r="286" spans="1:12" ht="39" customHeight="1" x14ac:dyDescent="0.2">
      <c r="A286" s="136" t="s">
        <v>537</v>
      </c>
      <c r="B286" s="134" t="s">
        <v>326</v>
      </c>
      <c r="C286" s="134" t="s">
        <v>237</v>
      </c>
      <c r="D286" s="134" t="s">
        <v>177</v>
      </c>
      <c r="E286" s="134"/>
      <c r="F286" s="134"/>
      <c r="G286" s="134"/>
      <c r="H286" s="134"/>
      <c r="I286" s="134"/>
      <c r="J286" s="135">
        <f t="shared" si="159"/>
        <v>100</v>
      </c>
      <c r="K286" s="135">
        <f t="shared" ref="K286:K291" si="161">K287</f>
        <v>100</v>
      </c>
      <c r="L286" s="135">
        <f t="shared" ref="L286:L291" si="162">L287</f>
        <v>100</v>
      </c>
    </row>
    <row r="287" spans="1:12" ht="51" x14ac:dyDescent="0.2">
      <c r="A287" s="136" t="s">
        <v>323</v>
      </c>
      <c r="B287" s="134" t="s">
        <v>326</v>
      </c>
      <c r="C287" s="134" t="s">
        <v>237</v>
      </c>
      <c r="D287" s="134" t="s">
        <v>177</v>
      </c>
      <c r="E287" s="134" t="s">
        <v>322</v>
      </c>
      <c r="F287" s="134" t="s">
        <v>223</v>
      </c>
      <c r="G287" s="134"/>
      <c r="H287" s="134"/>
      <c r="I287" s="134"/>
      <c r="J287" s="135">
        <f t="shared" si="159"/>
        <v>100</v>
      </c>
      <c r="K287" s="135">
        <f t="shared" si="161"/>
        <v>100</v>
      </c>
      <c r="L287" s="135">
        <f t="shared" si="162"/>
        <v>100</v>
      </c>
    </row>
    <row r="288" spans="1:12" ht="27.75" customHeight="1" x14ac:dyDescent="0.2">
      <c r="A288" s="136" t="s">
        <v>384</v>
      </c>
      <c r="B288" s="134" t="s">
        <v>326</v>
      </c>
      <c r="C288" s="134" t="s">
        <v>237</v>
      </c>
      <c r="D288" s="134" t="s">
        <v>177</v>
      </c>
      <c r="E288" s="134" t="s">
        <v>322</v>
      </c>
      <c r="F288" s="134" t="s">
        <v>9</v>
      </c>
      <c r="G288" s="134"/>
      <c r="H288" s="134"/>
      <c r="I288" s="134"/>
      <c r="J288" s="135">
        <f t="shared" si="159"/>
        <v>100</v>
      </c>
      <c r="K288" s="135">
        <f t="shared" si="161"/>
        <v>100</v>
      </c>
      <c r="L288" s="135">
        <f t="shared" si="162"/>
        <v>100</v>
      </c>
    </row>
    <row r="289" spans="1:12" ht="41.25" customHeight="1" x14ac:dyDescent="0.2">
      <c r="A289" s="139" t="s">
        <v>385</v>
      </c>
      <c r="B289" s="134" t="s">
        <v>326</v>
      </c>
      <c r="C289" s="134" t="s">
        <v>237</v>
      </c>
      <c r="D289" s="134" t="s">
        <v>177</v>
      </c>
      <c r="E289" s="134" t="s">
        <v>322</v>
      </c>
      <c r="F289" s="134" t="s">
        <v>9</v>
      </c>
      <c r="G289" s="134" t="s">
        <v>180</v>
      </c>
      <c r="H289" s="134"/>
      <c r="I289" s="134"/>
      <c r="J289" s="135">
        <f t="shared" si="159"/>
        <v>100</v>
      </c>
      <c r="K289" s="135">
        <f t="shared" si="161"/>
        <v>100</v>
      </c>
      <c r="L289" s="135">
        <f t="shared" si="162"/>
        <v>100</v>
      </c>
    </row>
    <row r="290" spans="1:12" ht="15" customHeight="1" x14ac:dyDescent="0.2">
      <c r="A290" s="139" t="s">
        <v>386</v>
      </c>
      <c r="B290" s="134" t="s">
        <v>326</v>
      </c>
      <c r="C290" s="134" t="s">
        <v>237</v>
      </c>
      <c r="D290" s="134" t="s">
        <v>177</v>
      </c>
      <c r="E290" s="134" t="s">
        <v>322</v>
      </c>
      <c r="F290" s="134" t="s">
        <v>9</v>
      </c>
      <c r="G290" s="134" t="s">
        <v>180</v>
      </c>
      <c r="H290" s="134" t="s">
        <v>381</v>
      </c>
      <c r="I290" s="134"/>
      <c r="J290" s="135">
        <f t="shared" si="159"/>
        <v>100</v>
      </c>
      <c r="K290" s="135">
        <f t="shared" si="161"/>
        <v>100</v>
      </c>
      <c r="L290" s="135">
        <f t="shared" si="162"/>
        <v>100</v>
      </c>
    </row>
    <row r="291" spans="1:12" ht="25.5" x14ac:dyDescent="0.2">
      <c r="A291" s="133" t="s">
        <v>387</v>
      </c>
      <c r="B291" s="134" t="s">
        <v>326</v>
      </c>
      <c r="C291" s="134" t="s">
        <v>237</v>
      </c>
      <c r="D291" s="134" t="s">
        <v>177</v>
      </c>
      <c r="E291" s="134" t="s">
        <v>322</v>
      </c>
      <c r="F291" s="134" t="s">
        <v>9</v>
      </c>
      <c r="G291" s="134" t="s">
        <v>180</v>
      </c>
      <c r="H291" s="134" t="s">
        <v>381</v>
      </c>
      <c r="I291" s="134" t="s">
        <v>382</v>
      </c>
      <c r="J291" s="135">
        <f t="shared" si="159"/>
        <v>100</v>
      </c>
      <c r="K291" s="135">
        <f t="shared" si="161"/>
        <v>100</v>
      </c>
      <c r="L291" s="135">
        <f t="shared" si="162"/>
        <v>100</v>
      </c>
    </row>
    <row r="292" spans="1:12" ht="11.25" customHeight="1" x14ac:dyDescent="0.2">
      <c r="A292" s="133" t="s">
        <v>388</v>
      </c>
      <c r="B292" s="134" t="s">
        <v>326</v>
      </c>
      <c r="C292" s="134" t="s">
        <v>237</v>
      </c>
      <c r="D292" s="134" t="s">
        <v>177</v>
      </c>
      <c r="E292" s="134" t="s">
        <v>322</v>
      </c>
      <c r="F292" s="134" t="s">
        <v>9</v>
      </c>
      <c r="G292" s="134" t="s">
        <v>180</v>
      </c>
      <c r="H292" s="134" t="s">
        <v>381</v>
      </c>
      <c r="I292" s="134" t="s">
        <v>383</v>
      </c>
      <c r="J292" s="135">
        <v>100</v>
      </c>
      <c r="K292" s="135">
        <v>100</v>
      </c>
      <c r="L292" s="135">
        <v>100</v>
      </c>
    </row>
    <row r="293" spans="1:12" ht="39.75" customHeight="1" x14ac:dyDescent="0.2">
      <c r="A293" s="136" t="s">
        <v>390</v>
      </c>
      <c r="B293" s="134" t="s">
        <v>326</v>
      </c>
      <c r="C293" s="134" t="s">
        <v>389</v>
      </c>
      <c r="D293" s="134"/>
      <c r="E293" s="134"/>
      <c r="F293" s="134"/>
      <c r="G293" s="134"/>
      <c r="H293" s="134"/>
      <c r="I293" s="134"/>
      <c r="J293" s="135">
        <f>J294</f>
        <v>14.4</v>
      </c>
      <c r="K293" s="135">
        <f t="shared" ref="K293:L293" si="163">K294</f>
        <v>14.4</v>
      </c>
      <c r="L293" s="135">
        <f t="shared" si="163"/>
        <v>14.4</v>
      </c>
    </row>
    <row r="294" spans="1:12" ht="39" customHeight="1" x14ac:dyDescent="0.2">
      <c r="A294" s="136" t="s">
        <v>391</v>
      </c>
      <c r="B294" s="134" t="s">
        <v>326</v>
      </c>
      <c r="C294" s="134" t="s">
        <v>389</v>
      </c>
      <c r="D294" s="134" t="s">
        <v>177</v>
      </c>
      <c r="E294" s="134"/>
      <c r="F294" s="134"/>
      <c r="G294" s="134"/>
      <c r="H294" s="134"/>
      <c r="I294" s="134"/>
      <c r="J294" s="135">
        <f t="shared" ref="J294:J299" si="164">J295</f>
        <v>14.4</v>
      </c>
      <c r="K294" s="135">
        <f t="shared" ref="K294:K299" si="165">K295</f>
        <v>14.4</v>
      </c>
      <c r="L294" s="135">
        <f t="shared" ref="L294:L299" si="166">L295</f>
        <v>14.4</v>
      </c>
    </row>
    <row r="295" spans="1:12" ht="51" x14ac:dyDescent="0.2">
      <c r="A295" s="136" t="s">
        <v>323</v>
      </c>
      <c r="B295" s="134" t="s">
        <v>326</v>
      </c>
      <c r="C295" s="134" t="s">
        <v>389</v>
      </c>
      <c r="D295" s="134" t="s">
        <v>177</v>
      </c>
      <c r="E295" s="134" t="s">
        <v>322</v>
      </c>
      <c r="F295" s="134" t="s">
        <v>223</v>
      </c>
      <c r="G295" s="134"/>
      <c r="H295" s="134"/>
      <c r="I295" s="134"/>
      <c r="J295" s="135">
        <f t="shared" si="164"/>
        <v>14.4</v>
      </c>
      <c r="K295" s="135">
        <f t="shared" si="165"/>
        <v>14.4</v>
      </c>
      <c r="L295" s="135">
        <f t="shared" si="166"/>
        <v>14.4</v>
      </c>
    </row>
    <row r="296" spans="1:12" ht="25.5" x14ac:dyDescent="0.2">
      <c r="A296" s="136" t="s">
        <v>440</v>
      </c>
      <c r="B296" s="134" t="s">
        <v>326</v>
      </c>
      <c r="C296" s="134" t="s">
        <v>389</v>
      </c>
      <c r="D296" s="134" t="s">
        <v>177</v>
      </c>
      <c r="E296" s="134" t="s">
        <v>322</v>
      </c>
      <c r="F296" s="134" t="s">
        <v>10</v>
      </c>
      <c r="G296" s="134"/>
      <c r="H296" s="134"/>
      <c r="I296" s="134"/>
      <c r="J296" s="135">
        <f t="shared" si="164"/>
        <v>14.4</v>
      </c>
      <c r="K296" s="135">
        <f t="shared" si="165"/>
        <v>14.4</v>
      </c>
      <c r="L296" s="135">
        <f t="shared" si="166"/>
        <v>14.4</v>
      </c>
    </row>
    <row r="297" spans="1:12" ht="39.75" customHeight="1" x14ac:dyDescent="0.2">
      <c r="A297" s="139" t="s">
        <v>394</v>
      </c>
      <c r="B297" s="134" t="s">
        <v>326</v>
      </c>
      <c r="C297" s="134" t="s">
        <v>389</v>
      </c>
      <c r="D297" s="134" t="s">
        <v>177</v>
      </c>
      <c r="E297" s="134" t="s">
        <v>322</v>
      </c>
      <c r="F297" s="134" t="s">
        <v>10</v>
      </c>
      <c r="G297" s="134" t="s">
        <v>177</v>
      </c>
      <c r="H297" s="134"/>
      <c r="I297" s="134"/>
      <c r="J297" s="135">
        <f t="shared" si="164"/>
        <v>14.4</v>
      </c>
      <c r="K297" s="135">
        <f t="shared" si="165"/>
        <v>14.4</v>
      </c>
      <c r="L297" s="135">
        <f t="shared" si="166"/>
        <v>14.4</v>
      </c>
    </row>
    <row r="298" spans="1:12" ht="28.5" customHeight="1" x14ac:dyDescent="0.2">
      <c r="A298" s="139" t="s">
        <v>395</v>
      </c>
      <c r="B298" s="134" t="s">
        <v>326</v>
      </c>
      <c r="C298" s="134" t="s">
        <v>389</v>
      </c>
      <c r="D298" s="134" t="s">
        <v>177</v>
      </c>
      <c r="E298" s="134" t="s">
        <v>322</v>
      </c>
      <c r="F298" s="134" t="s">
        <v>10</v>
      </c>
      <c r="G298" s="134" t="s">
        <v>177</v>
      </c>
      <c r="H298" s="134" t="s">
        <v>392</v>
      </c>
      <c r="I298" s="134"/>
      <c r="J298" s="135">
        <f t="shared" si="164"/>
        <v>14.4</v>
      </c>
      <c r="K298" s="135">
        <f t="shared" si="165"/>
        <v>14.4</v>
      </c>
      <c r="L298" s="135">
        <f t="shared" si="166"/>
        <v>14.4</v>
      </c>
    </row>
    <row r="299" spans="1:12" x14ac:dyDescent="0.2">
      <c r="A299" s="133" t="s">
        <v>344</v>
      </c>
      <c r="B299" s="134" t="s">
        <v>326</v>
      </c>
      <c r="C299" s="134" t="s">
        <v>389</v>
      </c>
      <c r="D299" s="134" t="s">
        <v>177</v>
      </c>
      <c r="E299" s="134" t="s">
        <v>322</v>
      </c>
      <c r="F299" s="134" t="s">
        <v>10</v>
      </c>
      <c r="G299" s="134" t="s">
        <v>177</v>
      </c>
      <c r="H299" s="134" t="s">
        <v>392</v>
      </c>
      <c r="I299" s="134" t="s">
        <v>341</v>
      </c>
      <c r="J299" s="135">
        <f t="shared" si="164"/>
        <v>14.4</v>
      </c>
      <c r="K299" s="135">
        <f t="shared" si="165"/>
        <v>14.4</v>
      </c>
      <c r="L299" s="135">
        <f t="shared" si="166"/>
        <v>14.4</v>
      </c>
    </row>
    <row r="300" spans="1:12" x14ac:dyDescent="0.2">
      <c r="A300" s="133" t="s">
        <v>396</v>
      </c>
      <c r="B300" s="134" t="s">
        <v>326</v>
      </c>
      <c r="C300" s="134" t="s">
        <v>389</v>
      </c>
      <c r="D300" s="134" t="s">
        <v>177</v>
      </c>
      <c r="E300" s="134" t="s">
        <v>322</v>
      </c>
      <c r="F300" s="134" t="s">
        <v>10</v>
      </c>
      <c r="G300" s="134" t="s">
        <v>177</v>
      </c>
      <c r="H300" s="134" t="s">
        <v>392</v>
      </c>
      <c r="I300" s="134" t="s">
        <v>393</v>
      </c>
      <c r="J300" s="135">
        <v>14.4</v>
      </c>
      <c r="K300" s="135">
        <v>14.4</v>
      </c>
      <c r="L300" s="135">
        <v>14.4</v>
      </c>
    </row>
    <row r="301" spans="1:12" ht="38.25" customHeight="1" x14ac:dyDescent="0.2">
      <c r="A301" s="136" t="s">
        <v>398</v>
      </c>
      <c r="B301" s="141" t="s">
        <v>397</v>
      </c>
      <c r="C301" s="134"/>
      <c r="D301" s="134"/>
      <c r="E301" s="134"/>
      <c r="F301" s="134"/>
      <c r="G301" s="134"/>
      <c r="H301" s="134"/>
      <c r="I301" s="134"/>
      <c r="J301" s="135">
        <f>J302+J318+J362+J374+J383</f>
        <v>113353.2</v>
      </c>
      <c r="K301" s="135">
        <f>K302+K318+K362+K374+K383</f>
        <v>108226.4</v>
      </c>
      <c r="L301" s="135">
        <f>L302+L318+L362+L374+L383</f>
        <v>108226.39999999998</v>
      </c>
    </row>
    <row r="302" spans="1:12" x14ac:dyDescent="0.2">
      <c r="A302" s="152" t="s">
        <v>176</v>
      </c>
      <c r="B302" s="141" t="s">
        <v>397</v>
      </c>
      <c r="C302" s="134" t="s">
        <v>177</v>
      </c>
      <c r="D302" s="134"/>
      <c r="E302" s="134"/>
      <c r="F302" s="134"/>
      <c r="G302" s="134"/>
      <c r="H302" s="134"/>
      <c r="I302" s="134"/>
      <c r="J302" s="135">
        <f>J303</f>
        <v>936.10000000000014</v>
      </c>
      <c r="K302" s="135">
        <f t="shared" ref="K302:L302" si="167">K303</f>
        <v>936.5</v>
      </c>
      <c r="L302" s="135">
        <f t="shared" si="167"/>
        <v>936.5</v>
      </c>
    </row>
    <row r="303" spans="1:12" ht="52.5" customHeight="1" x14ac:dyDescent="0.2">
      <c r="A303" s="152" t="s">
        <v>191</v>
      </c>
      <c r="B303" s="141" t="s">
        <v>397</v>
      </c>
      <c r="C303" s="134" t="s">
        <v>177</v>
      </c>
      <c r="D303" s="134" t="s">
        <v>190</v>
      </c>
      <c r="E303" s="134"/>
      <c r="F303" s="134"/>
      <c r="G303" s="134"/>
      <c r="H303" s="134"/>
      <c r="I303" s="134"/>
      <c r="J303" s="135">
        <f>J304</f>
        <v>936.10000000000014</v>
      </c>
      <c r="K303" s="135">
        <f t="shared" ref="K303:L303" si="168">K304</f>
        <v>936.5</v>
      </c>
      <c r="L303" s="135">
        <f t="shared" si="168"/>
        <v>936.5</v>
      </c>
    </row>
    <row r="304" spans="1:12" ht="51" x14ac:dyDescent="0.2">
      <c r="A304" s="136" t="s">
        <v>181</v>
      </c>
      <c r="B304" s="134" t="s">
        <v>397</v>
      </c>
      <c r="C304" s="134" t="s">
        <v>177</v>
      </c>
      <c r="D304" s="134" t="s">
        <v>190</v>
      </c>
      <c r="E304" s="134" t="s">
        <v>177</v>
      </c>
      <c r="F304" s="134"/>
      <c r="G304" s="134"/>
      <c r="H304" s="134"/>
      <c r="I304" s="134"/>
      <c r="J304" s="135">
        <f t="shared" ref="J304:L308" si="169">J305</f>
        <v>936.10000000000014</v>
      </c>
      <c r="K304" s="135">
        <f t="shared" si="169"/>
        <v>936.5</v>
      </c>
      <c r="L304" s="135">
        <f t="shared" si="169"/>
        <v>936.5</v>
      </c>
    </row>
    <row r="305" spans="1:12" ht="38.25" x14ac:dyDescent="0.2">
      <c r="A305" s="136" t="s">
        <v>182</v>
      </c>
      <c r="B305" s="134" t="s">
        <v>397</v>
      </c>
      <c r="C305" s="134" t="s">
        <v>177</v>
      </c>
      <c r="D305" s="134" t="s">
        <v>190</v>
      </c>
      <c r="E305" s="134" t="s">
        <v>177</v>
      </c>
      <c r="F305" s="134" t="s">
        <v>8</v>
      </c>
      <c r="G305" s="134"/>
      <c r="H305" s="134"/>
      <c r="I305" s="134"/>
      <c r="J305" s="135">
        <f>J306</f>
        <v>936.10000000000014</v>
      </c>
      <c r="K305" s="135">
        <f t="shared" si="169"/>
        <v>936.5</v>
      </c>
      <c r="L305" s="135">
        <f t="shared" si="169"/>
        <v>936.5</v>
      </c>
    </row>
    <row r="306" spans="1:12" ht="41.25" customHeight="1" x14ac:dyDescent="0.2">
      <c r="A306" s="136" t="s">
        <v>183</v>
      </c>
      <c r="B306" s="134" t="s">
        <v>397</v>
      </c>
      <c r="C306" s="134" t="s">
        <v>177</v>
      </c>
      <c r="D306" s="134" t="s">
        <v>190</v>
      </c>
      <c r="E306" s="134" t="s">
        <v>177</v>
      </c>
      <c r="F306" s="134" t="s">
        <v>8</v>
      </c>
      <c r="G306" s="134" t="s">
        <v>177</v>
      </c>
      <c r="H306" s="134"/>
      <c r="I306" s="134"/>
      <c r="J306" s="135">
        <f>J307+J310+J315</f>
        <v>936.10000000000014</v>
      </c>
      <c r="K306" s="135">
        <f t="shared" ref="K306:L306" si="170">K307+K310+K315</f>
        <v>936.5</v>
      </c>
      <c r="L306" s="135">
        <f t="shared" si="170"/>
        <v>936.5</v>
      </c>
    </row>
    <row r="307" spans="1:12" ht="27" customHeight="1" x14ac:dyDescent="0.2">
      <c r="A307" s="136" t="s">
        <v>193</v>
      </c>
      <c r="B307" s="134" t="s">
        <v>397</v>
      </c>
      <c r="C307" s="134" t="s">
        <v>177</v>
      </c>
      <c r="D307" s="134" t="s">
        <v>190</v>
      </c>
      <c r="E307" s="134" t="s">
        <v>177</v>
      </c>
      <c r="F307" s="134" t="s">
        <v>8</v>
      </c>
      <c r="G307" s="134" t="s">
        <v>177</v>
      </c>
      <c r="H307" s="134" t="s">
        <v>192</v>
      </c>
      <c r="I307" s="134"/>
      <c r="J307" s="135">
        <f>J308</f>
        <v>815.7</v>
      </c>
      <c r="K307" s="135">
        <f t="shared" si="169"/>
        <v>815.5</v>
      </c>
      <c r="L307" s="135">
        <f t="shared" si="169"/>
        <v>815.5</v>
      </c>
    </row>
    <row r="308" spans="1:12" ht="65.25" customHeight="1" x14ac:dyDescent="0.2">
      <c r="A308" s="136" t="s">
        <v>187</v>
      </c>
      <c r="B308" s="134" t="s">
        <v>397</v>
      </c>
      <c r="C308" s="134" t="s">
        <v>177</v>
      </c>
      <c r="D308" s="134" t="s">
        <v>190</v>
      </c>
      <c r="E308" s="134" t="s">
        <v>177</v>
      </c>
      <c r="F308" s="134" t="s">
        <v>8</v>
      </c>
      <c r="G308" s="134" t="s">
        <v>177</v>
      </c>
      <c r="H308" s="134" t="s">
        <v>192</v>
      </c>
      <c r="I308" s="134" t="s">
        <v>186</v>
      </c>
      <c r="J308" s="135">
        <f>J309</f>
        <v>815.7</v>
      </c>
      <c r="K308" s="135">
        <f t="shared" si="169"/>
        <v>815.5</v>
      </c>
      <c r="L308" s="135">
        <f t="shared" si="169"/>
        <v>815.5</v>
      </c>
    </row>
    <row r="309" spans="1:12" ht="24.75" customHeight="1" x14ac:dyDescent="0.2">
      <c r="A309" s="136" t="s">
        <v>189</v>
      </c>
      <c r="B309" s="134" t="s">
        <v>397</v>
      </c>
      <c r="C309" s="134" t="s">
        <v>177</v>
      </c>
      <c r="D309" s="134" t="s">
        <v>190</v>
      </c>
      <c r="E309" s="134" t="s">
        <v>177</v>
      </c>
      <c r="F309" s="134" t="s">
        <v>8</v>
      </c>
      <c r="G309" s="134" t="s">
        <v>177</v>
      </c>
      <c r="H309" s="134" t="s">
        <v>192</v>
      </c>
      <c r="I309" s="134" t="s">
        <v>188</v>
      </c>
      <c r="J309" s="135">
        <v>815.7</v>
      </c>
      <c r="K309" s="135">
        <v>815.5</v>
      </c>
      <c r="L309" s="135">
        <v>815.5</v>
      </c>
    </row>
    <row r="310" spans="1:12" ht="25.5" x14ac:dyDescent="0.2">
      <c r="A310" s="136" t="s">
        <v>195</v>
      </c>
      <c r="B310" s="134" t="s">
        <v>397</v>
      </c>
      <c r="C310" s="134" t="s">
        <v>177</v>
      </c>
      <c r="D310" s="134" t="s">
        <v>190</v>
      </c>
      <c r="E310" s="134" t="s">
        <v>177</v>
      </c>
      <c r="F310" s="134" t="s">
        <v>8</v>
      </c>
      <c r="G310" s="134" t="s">
        <v>177</v>
      </c>
      <c r="H310" s="134" t="s">
        <v>194</v>
      </c>
      <c r="I310" s="134"/>
      <c r="J310" s="135">
        <f>J311+J313</f>
        <v>13.700000000000001</v>
      </c>
      <c r="K310" s="135">
        <f t="shared" ref="K310:L310" si="171">K311+K313</f>
        <v>14.1</v>
      </c>
      <c r="L310" s="135">
        <f t="shared" si="171"/>
        <v>14.1</v>
      </c>
    </row>
    <row r="311" spans="1:12" ht="60.75" customHeight="1" x14ac:dyDescent="0.2">
      <c r="A311" s="136" t="s">
        <v>187</v>
      </c>
      <c r="B311" s="134" t="s">
        <v>397</v>
      </c>
      <c r="C311" s="134" t="s">
        <v>177</v>
      </c>
      <c r="D311" s="134" t="s">
        <v>190</v>
      </c>
      <c r="E311" s="134" t="s">
        <v>177</v>
      </c>
      <c r="F311" s="134" t="s">
        <v>8</v>
      </c>
      <c r="G311" s="134" t="s">
        <v>177</v>
      </c>
      <c r="H311" s="134" t="s">
        <v>194</v>
      </c>
      <c r="I311" s="134" t="s">
        <v>186</v>
      </c>
      <c r="J311" s="135">
        <f>J312</f>
        <v>1.4</v>
      </c>
      <c r="K311" s="135">
        <f t="shared" ref="K311:L311" si="172">K312</f>
        <v>1.5</v>
      </c>
      <c r="L311" s="135">
        <f t="shared" si="172"/>
        <v>1.5</v>
      </c>
    </row>
    <row r="312" spans="1:12" ht="25.5" x14ac:dyDescent="0.2">
      <c r="A312" s="136" t="s">
        <v>189</v>
      </c>
      <c r="B312" s="134" t="s">
        <v>397</v>
      </c>
      <c r="C312" s="134" t="s">
        <v>177</v>
      </c>
      <c r="D312" s="134" t="s">
        <v>190</v>
      </c>
      <c r="E312" s="134" t="s">
        <v>177</v>
      </c>
      <c r="F312" s="134" t="s">
        <v>8</v>
      </c>
      <c r="G312" s="134" t="s">
        <v>177</v>
      </c>
      <c r="H312" s="134" t="s">
        <v>194</v>
      </c>
      <c r="I312" s="134" t="s">
        <v>188</v>
      </c>
      <c r="J312" s="135">
        <v>1.4</v>
      </c>
      <c r="K312" s="135">
        <v>1.5</v>
      </c>
      <c r="L312" s="135">
        <v>1.5</v>
      </c>
    </row>
    <row r="313" spans="1:12" ht="25.5" x14ac:dyDescent="0.2">
      <c r="A313" s="133" t="s">
        <v>198</v>
      </c>
      <c r="B313" s="134" t="s">
        <v>397</v>
      </c>
      <c r="C313" s="134" t="s">
        <v>177</v>
      </c>
      <c r="D313" s="134" t="s">
        <v>190</v>
      </c>
      <c r="E313" s="134" t="s">
        <v>177</v>
      </c>
      <c r="F313" s="134" t="s">
        <v>8</v>
      </c>
      <c r="G313" s="134" t="s">
        <v>177</v>
      </c>
      <c r="H313" s="134" t="s">
        <v>194</v>
      </c>
      <c r="I313" s="134" t="s">
        <v>196</v>
      </c>
      <c r="J313" s="135">
        <f>J314</f>
        <v>12.3</v>
      </c>
      <c r="K313" s="135">
        <f t="shared" ref="K313:L313" si="173">K314</f>
        <v>12.6</v>
      </c>
      <c r="L313" s="135">
        <f t="shared" si="173"/>
        <v>12.6</v>
      </c>
    </row>
    <row r="314" spans="1:12" ht="28.5" customHeight="1" x14ac:dyDescent="0.2">
      <c r="A314" s="133" t="s">
        <v>199</v>
      </c>
      <c r="B314" s="134" t="s">
        <v>397</v>
      </c>
      <c r="C314" s="134" t="s">
        <v>177</v>
      </c>
      <c r="D314" s="134" t="s">
        <v>190</v>
      </c>
      <c r="E314" s="134" t="s">
        <v>177</v>
      </c>
      <c r="F314" s="134" t="s">
        <v>8</v>
      </c>
      <c r="G314" s="134" t="s">
        <v>177</v>
      </c>
      <c r="H314" s="134" t="s">
        <v>194</v>
      </c>
      <c r="I314" s="134" t="s">
        <v>197</v>
      </c>
      <c r="J314" s="135">
        <v>12.3</v>
      </c>
      <c r="K314" s="135">
        <v>12.6</v>
      </c>
      <c r="L314" s="135">
        <v>12.6</v>
      </c>
    </row>
    <row r="315" spans="1:12" ht="76.5" customHeight="1" x14ac:dyDescent="0.2">
      <c r="A315" s="136" t="s">
        <v>400</v>
      </c>
      <c r="B315" s="134" t="s">
        <v>397</v>
      </c>
      <c r="C315" s="134" t="s">
        <v>177</v>
      </c>
      <c r="D315" s="134" t="s">
        <v>190</v>
      </c>
      <c r="E315" s="134" t="s">
        <v>177</v>
      </c>
      <c r="F315" s="134" t="s">
        <v>8</v>
      </c>
      <c r="G315" s="134" t="s">
        <v>177</v>
      </c>
      <c r="H315" s="134" t="s">
        <v>399</v>
      </c>
      <c r="I315" s="134"/>
      <c r="J315" s="135">
        <f>J316</f>
        <v>106.7</v>
      </c>
      <c r="K315" s="135">
        <f t="shared" ref="K315:L316" si="174">K316</f>
        <v>106.9</v>
      </c>
      <c r="L315" s="135">
        <f t="shared" si="174"/>
        <v>106.9</v>
      </c>
    </row>
    <row r="316" spans="1:12" ht="63.75" customHeight="1" x14ac:dyDescent="0.2">
      <c r="A316" s="136" t="s">
        <v>187</v>
      </c>
      <c r="B316" s="134" t="s">
        <v>397</v>
      </c>
      <c r="C316" s="134" t="s">
        <v>177</v>
      </c>
      <c r="D316" s="134" t="s">
        <v>190</v>
      </c>
      <c r="E316" s="134" t="s">
        <v>177</v>
      </c>
      <c r="F316" s="134" t="s">
        <v>8</v>
      </c>
      <c r="G316" s="134" t="s">
        <v>177</v>
      </c>
      <c r="H316" s="134" t="s">
        <v>399</v>
      </c>
      <c r="I316" s="134" t="s">
        <v>186</v>
      </c>
      <c r="J316" s="135">
        <f>J317</f>
        <v>106.7</v>
      </c>
      <c r="K316" s="135">
        <f t="shared" si="174"/>
        <v>106.9</v>
      </c>
      <c r="L316" s="135">
        <f t="shared" si="174"/>
        <v>106.9</v>
      </c>
    </row>
    <row r="317" spans="1:12" ht="25.5" x14ac:dyDescent="0.2">
      <c r="A317" s="136" t="s">
        <v>189</v>
      </c>
      <c r="B317" s="134" t="s">
        <v>397</v>
      </c>
      <c r="C317" s="134" t="s">
        <v>177</v>
      </c>
      <c r="D317" s="134" t="s">
        <v>190</v>
      </c>
      <c r="E317" s="134" t="s">
        <v>177</v>
      </c>
      <c r="F317" s="134" t="s">
        <v>8</v>
      </c>
      <c r="G317" s="134" t="s">
        <v>177</v>
      </c>
      <c r="H317" s="134" t="s">
        <v>399</v>
      </c>
      <c r="I317" s="134" t="s">
        <v>188</v>
      </c>
      <c r="J317" s="135">
        <v>106.7</v>
      </c>
      <c r="K317" s="135">
        <v>106.9</v>
      </c>
      <c r="L317" s="135">
        <v>106.9</v>
      </c>
    </row>
    <row r="318" spans="1:12" x14ac:dyDescent="0.2">
      <c r="A318" s="136" t="s">
        <v>293</v>
      </c>
      <c r="B318" s="134" t="s">
        <v>397</v>
      </c>
      <c r="C318" s="134" t="s">
        <v>290</v>
      </c>
      <c r="D318" s="134"/>
      <c r="E318" s="134"/>
      <c r="F318" s="134"/>
      <c r="G318" s="134"/>
      <c r="H318" s="134"/>
      <c r="I318" s="134"/>
      <c r="J318" s="135">
        <f>J319+J329+J339+J355</f>
        <v>89632.4</v>
      </c>
      <c r="K318" s="135">
        <f>K319+K329+K339+K355</f>
        <v>84479.499999999985</v>
      </c>
      <c r="L318" s="135">
        <f>L319+L329+L339+L355</f>
        <v>84479.499999999985</v>
      </c>
    </row>
    <row r="319" spans="1:12" x14ac:dyDescent="0.2">
      <c r="A319" s="136" t="s">
        <v>348</v>
      </c>
      <c r="B319" s="134" t="s">
        <v>397</v>
      </c>
      <c r="C319" s="134" t="s">
        <v>290</v>
      </c>
      <c r="D319" s="134" t="s">
        <v>177</v>
      </c>
      <c r="E319" s="134"/>
      <c r="F319" s="134"/>
      <c r="G319" s="134"/>
      <c r="H319" s="134"/>
      <c r="I319" s="134"/>
      <c r="J319" s="135">
        <f>J320</f>
        <v>15133.1</v>
      </c>
      <c r="K319" s="135">
        <f t="shared" ref="K319:L324" si="175">K320</f>
        <v>13740.9</v>
      </c>
      <c r="L319" s="135">
        <f t="shared" si="175"/>
        <v>13740.9</v>
      </c>
    </row>
    <row r="320" spans="1:12" ht="39.75" customHeight="1" x14ac:dyDescent="0.2">
      <c r="A320" s="136" t="s">
        <v>352</v>
      </c>
      <c r="B320" s="134" t="s">
        <v>397</v>
      </c>
      <c r="C320" s="134" t="s">
        <v>290</v>
      </c>
      <c r="D320" s="134" t="s">
        <v>177</v>
      </c>
      <c r="E320" s="134" t="s">
        <v>180</v>
      </c>
      <c r="F320" s="134" t="s">
        <v>223</v>
      </c>
      <c r="G320" s="134"/>
      <c r="H320" s="134"/>
      <c r="I320" s="134"/>
      <c r="J320" s="135">
        <f>J321</f>
        <v>15133.1</v>
      </c>
      <c r="K320" s="135">
        <f t="shared" si="175"/>
        <v>13740.9</v>
      </c>
      <c r="L320" s="135">
        <f t="shared" si="175"/>
        <v>13740.9</v>
      </c>
    </row>
    <row r="321" spans="1:12" ht="42" customHeight="1" x14ac:dyDescent="0.2">
      <c r="A321" s="136" t="s">
        <v>403</v>
      </c>
      <c r="B321" s="134" t="s">
        <v>397</v>
      </c>
      <c r="C321" s="134" t="s">
        <v>290</v>
      </c>
      <c r="D321" s="134" t="s">
        <v>177</v>
      </c>
      <c r="E321" s="134" t="s">
        <v>180</v>
      </c>
      <c r="F321" s="134" t="s">
        <v>8</v>
      </c>
      <c r="G321" s="134"/>
      <c r="H321" s="134"/>
      <c r="I321" s="134"/>
      <c r="J321" s="135">
        <f>J322</f>
        <v>15133.1</v>
      </c>
      <c r="K321" s="135">
        <f t="shared" si="175"/>
        <v>13740.9</v>
      </c>
      <c r="L321" s="135">
        <f t="shared" si="175"/>
        <v>13740.9</v>
      </c>
    </row>
    <row r="322" spans="1:12" ht="78.75" customHeight="1" x14ac:dyDescent="0.2">
      <c r="A322" s="136" t="s">
        <v>404</v>
      </c>
      <c r="B322" s="134" t="s">
        <v>397</v>
      </c>
      <c r="C322" s="134" t="s">
        <v>290</v>
      </c>
      <c r="D322" s="134" t="s">
        <v>177</v>
      </c>
      <c r="E322" s="134" t="s">
        <v>180</v>
      </c>
      <c r="F322" s="134" t="s">
        <v>8</v>
      </c>
      <c r="G322" s="134" t="s">
        <v>243</v>
      </c>
      <c r="H322" s="134"/>
      <c r="I322" s="134"/>
      <c r="J322" s="135">
        <f>J323+J326</f>
        <v>15133.1</v>
      </c>
      <c r="K322" s="135">
        <f>K323+K326</f>
        <v>13740.9</v>
      </c>
      <c r="L322" s="135">
        <f>L323+L326</f>
        <v>13740.9</v>
      </c>
    </row>
    <row r="323" spans="1:12" ht="12" customHeight="1" x14ac:dyDescent="0.2">
      <c r="A323" s="136" t="s">
        <v>402</v>
      </c>
      <c r="B323" s="134" t="s">
        <v>397</v>
      </c>
      <c r="C323" s="134" t="s">
        <v>290</v>
      </c>
      <c r="D323" s="134" t="s">
        <v>177</v>
      </c>
      <c r="E323" s="134" t="s">
        <v>180</v>
      </c>
      <c r="F323" s="134" t="s">
        <v>8</v>
      </c>
      <c r="G323" s="134" t="s">
        <v>243</v>
      </c>
      <c r="H323" s="134" t="s">
        <v>401</v>
      </c>
      <c r="I323" s="134"/>
      <c r="J323" s="135">
        <f>J324</f>
        <v>1900</v>
      </c>
      <c r="K323" s="135">
        <f t="shared" si="175"/>
        <v>1900</v>
      </c>
      <c r="L323" s="135">
        <f t="shared" si="175"/>
        <v>1900</v>
      </c>
    </row>
    <row r="324" spans="1:12" ht="30" customHeight="1" x14ac:dyDescent="0.2">
      <c r="A324" s="133" t="s">
        <v>312</v>
      </c>
      <c r="B324" s="134" t="s">
        <v>397</v>
      </c>
      <c r="C324" s="134" t="s">
        <v>290</v>
      </c>
      <c r="D324" s="134" t="s">
        <v>177</v>
      </c>
      <c r="E324" s="134" t="s">
        <v>180</v>
      </c>
      <c r="F324" s="134" t="s">
        <v>8</v>
      </c>
      <c r="G324" s="134" t="s">
        <v>243</v>
      </c>
      <c r="H324" s="134" t="s">
        <v>401</v>
      </c>
      <c r="I324" s="134" t="s">
        <v>309</v>
      </c>
      <c r="J324" s="135">
        <f>J325</f>
        <v>1900</v>
      </c>
      <c r="K324" s="135">
        <f t="shared" si="175"/>
        <v>1900</v>
      </c>
      <c r="L324" s="135">
        <f t="shared" si="175"/>
        <v>1900</v>
      </c>
    </row>
    <row r="325" spans="1:12" ht="12" customHeight="1" x14ac:dyDescent="0.2">
      <c r="A325" s="133" t="s">
        <v>336</v>
      </c>
      <c r="B325" s="134" t="s">
        <v>397</v>
      </c>
      <c r="C325" s="134" t="s">
        <v>290</v>
      </c>
      <c r="D325" s="134" t="s">
        <v>177</v>
      </c>
      <c r="E325" s="134" t="s">
        <v>180</v>
      </c>
      <c r="F325" s="134" t="s">
        <v>8</v>
      </c>
      <c r="G325" s="134" t="s">
        <v>243</v>
      </c>
      <c r="H325" s="134" t="s">
        <v>401</v>
      </c>
      <c r="I325" s="134" t="s">
        <v>332</v>
      </c>
      <c r="J325" s="135">
        <v>1900</v>
      </c>
      <c r="K325" s="135">
        <v>1900</v>
      </c>
      <c r="L325" s="135">
        <v>1900</v>
      </c>
    </row>
    <row r="326" spans="1:12" ht="138.75" customHeight="1" x14ac:dyDescent="0.2">
      <c r="A326" s="136" t="s">
        <v>406</v>
      </c>
      <c r="B326" s="134" t="s">
        <v>397</v>
      </c>
      <c r="C326" s="134" t="s">
        <v>290</v>
      </c>
      <c r="D326" s="134" t="s">
        <v>177</v>
      </c>
      <c r="E326" s="134" t="s">
        <v>180</v>
      </c>
      <c r="F326" s="134" t="s">
        <v>8</v>
      </c>
      <c r="G326" s="134" t="s">
        <v>243</v>
      </c>
      <c r="H326" s="134" t="s">
        <v>405</v>
      </c>
      <c r="I326" s="134"/>
      <c r="J326" s="135">
        <f>J327</f>
        <v>13233.1</v>
      </c>
      <c r="K326" s="135">
        <f t="shared" ref="K326:L327" si="176">K327</f>
        <v>11840.9</v>
      </c>
      <c r="L326" s="135">
        <f t="shared" si="176"/>
        <v>11840.9</v>
      </c>
    </row>
    <row r="327" spans="1:12" ht="30" customHeight="1" x14ac:dyDescent="0.2">
      <c r="A327" s="133" t="s">
        <v>312</v>
      </c>
      <c r="B327" s="134" t="s">
        <v>397</v>
      </c>
      <c r="C327" s="134" t="s">
        <v>290</v>
      </c>
      <c r="D327" s="134" t="s">
        <v>177</v>
      </c>
      <c r="E327" s="134" t="s">
        <v>180</v>
      </c>
      <c r="F327" s="134" t="s">
        <v>8</v>
      </c>
      <c r="G327" s="134" t="s">
        <v>243</v>
      </c>
      <c r="H327" s="134" t="s">
        <v>405</v>
      </c>
      <c r="I327" s="134" t="s">
        <v>309</v>
      </c>
      <c r="J327" s="135">
        <f>J328</f>
        <v>13233.1</v>
      </c>
      <c r="K327" s="135">
        <f t="shared" si="176"/>
        <v>11840.9</v>
      </c>
      <c r="L327" s="135">
        <f t="shared" si="176"/>
        <v>11840.9</v>
      </c>
    </row>
    <row r="328" spans="1:12" x14ac:dyDescent="0.2">
      <c r="A328" s="133" t="s">
        <v>336</v>
      </c>
      <c r="B328" s="134" t="s">
        <v>397</v>
      </c>
      <c r="C328" s="134" t="s">
        <v>290</v>
      </c>
      <c r="D328" s="134" t="s">
        <v>177</v>
      </c>
      <c r="E328" s="134" t="s">
        <v>180</v>
      </c>
      <c r="F328" s="134" t="s">
        <v>8</v>
      </c>
      <c r="G328" s="134" t="s">
        <v>243</v>
      </c>
      <c r="H328" s="134" t="s">
        <v>405</v>
      </c>
      <c r="I328" s="134" t="s">
        <v>332</v>
      </c>
      <c r="J328" s="135">
        <v>13233.1</v>
      </c>
      <c r="K328" s="135">
        <v>11840.9</v>
      </c>
      <c r="L328" s="135">
        <v>11840.9</v>
      </c>
    </row>
    <row r="329" spans="1:12" x14ac:dyDescent="0.2">
      <c r="A329" s="136" t="s">
        <v>350</v>
      </c>
      <c r="B329" s="134" t="s">
        <v>397</v>
      </c>
      <c r="C329" s="134" t="s">
        <v>290</v>
      </c>
      <c r="D329" s="134" t="s">
        <v>180</v>
      </c>
      <c r="E329" s="134"/>
      <c r="F329" s="134"/>
      <c r="G329" s="134"/>
      <c r="H329" s="134"/>
      <c r="I329" s="134"/>
      <c r="J329" s="135">
        <f>J330</f>
        <v>58109.2</v>
      </c>
      <c r="K329" s="135">
        <f t="shared" ref="K329:L334" si="177">K330</f>
        <v>53934.2</v>
      </c>
      <c r="L329" s="135">
        <f t="shared" si="177"/>
        <v>53934.2</v>
      </c>
    </row>
    <row r="330" spans="1:12" ht="41.25" customHeight="1" x14ac:dyDescent="0.2">
      <c r="A330" s="136" t="s">
        <v>352</v>
      </c>
      <c r="B330" s="134" t="s">
        <v>397</v>
      </c>
      <c r="C330" s="134" t="s">
        <v>290</v>
      </c>
      <c r="D330" s="134" t="s">
        <v>180</v>
      </c>
      <c r="E330" s="134" t="s">
        <v>180</v>
      </c>
      <c r="F330" s="134" t="s">
        <v>223</v>
      </c>
      <c r="G330" s="134"/>
      <c r="H330" s="134"/>
      <c r="I330" s="134"/>
      <c r="J330" s="135">
        <f>J331</f>
        <v>58109.2</v>
      </c>
      <c r="K330" s="135">
        <f t="shared" si="177"/>
        <v>53934.2</v>
      </c>
      <c r="L330" s="135">
        <f t="shared" si="177"/>
        <v>53934.2</v>
      </c>
    </row>
    <row r="331" spans="1:12" ht="42.75" customHeight="1" x14ac:dyDescent="0.2">
      <c r="A331" s="136" t="s">
        <v>353</v>
      </c>
      <c r="B331" s="134" t="s">
        <v>397</v>
      </c>
      <c r="C331" s="134" t="s">
        <v>290</v>
      </c>
      <c r="D331" s="134" t="s">
        <v>180</v>
      </c>
      <c r="E331" s="134" t="s">
        <v>180</v>
      </c>
      <c r="F331" s="134" t="s">
        <v>9</v>
      </c>
      <c r="G331" s="134"/>
      <c r="H331" s="134"/>
      <c r="I331" s="134"/>
      <c r="J331" s="135">
        <f>J332</f>
        <v>58109.2</v>
      </c>
      <c r="K331" s="135">
        <f t="shared" si="177"/>
        <v>53934.2</v>
      </c>
      <c r="L331" s="135">
        <f t="shared" si="177"/>
        <v>53934.2</v>
      </c>
    </row>
    <row r="332" spans="1:12" ht="63.75" customHeight="1" x14ac:dyDescent="0.2">
      <c r="A332" s="136" t="s">
        <v>354</v>
      </c>
      <c r="B332" s="134" t="s">
        <v>397</v>
      </c>
      <c r="C332" s="134" t="s">
        <v>290</v>
      </c>
      <c r="D332" s="134" t="s">
        <v>180</v>
      </c>
      <c r="E332" s="134" t="s">
        <v>180</v>
      </c>
      <c r="F332" s="134" t="s">
        <v>9</v>
      </c>
      <c r="G332" s="134" t="s">
        <v>243</v>
      </c>
      <c r="H332" s="134"/>
      <c r="I332" s="134"/>
      <c r="J332" s="135">
        <f>J333+J336</f>
        <v>58109.2</v>
      </c>
      <c r="K332" s="135">
        <f>K333+K336</f>
        <v>53934.2</v>
      </c>
      <c r="L332" s="135">
        <f>L333+L336</f>
        <v>53934.2</v>
      </c>
    </row>
    <row r="333" spans="1:12" ht="28.5" customHeight="1" x14ac:dyDescent="0.2">
      <c r="A333" s="138" t="s">
        <v>408</v>
      </c>
      <c r="B333" s="134" t="s">
        <v>397</v>
      </c>
      <c r="C333" s="134" t="s">
        <v>290</v>
      </c>
      <c r="D333" s="134" t="s">
        <v>180</v>
      </c>
      <c r="E333" s="134" t="s">
        <v>180</v>
      </c>
      <c r="F333" s="134" t="s">
        <v>9</v>
      </c>
      <c r="G333" s="134" t="s">
        <v>243</v>
      </c>
      <c r="H333" s="134" t="s">
        <v>407</v>
      </c>
      <c r="I333" s="134"/>
      <c r="J333" s="135">
        <f>J334</f>
        <v>2700</v>
      </c>
      <c r="K333" s="135">
        <f t="shared" si="177"/>
        <v>2700</v>
      </c>
      <c r="L333" s="135">
        <f t="shared" si="177"/>
        <v>2700</v>
      </c>
    </row>
    <row r="334" spans="1:12" ht="27" customHeight="1" x14ac:dyDescent="0.2">
      <c r="A334" s="133" t="s">
        <v>312</v>
      </c>
      <c r="B334" s="134" t="s">
        <v>397</v>
      </c>
      <c r="C334" s="134" t="s">
        <v>290</v>
      </c>
      <c r="D334" s="134" t="s">
        <v>180</v>
      </c>
      <c r="E334" s="134" t="s">
        <v>180</v>
      </c>
      <c r="F334" s="134" t="s">
        <v>9</v>
      </c>
      <c r="G334" s="134" t="s">
        <v>243</v>
      </c>
      <c r="H334" s="134" t="s">
        <v>407</v>
      </c>
      <c r="I334" s="134" t="s">
        <v>309</v>
      </c>
      <c r="J334" s="135">
        <f>J335</f>
        <v>2700</v>
      </c>
      <c r="K334" s="135">
        <f t="shared" si="177"/>
        <v>2700</v>
      </c>
      <c r="L334" s="135">
        <f t="shared" si="177"/>
        <v>2700</v>
      </c>
    </row>
    <row r="335" spans="1:12" ht="16.5" customHeight="1" x14ac:dyDescent="0.2">
      <c r="A335" s="133" t="s">
        <v>336</v>
      </c>
      <c r="B335" s="134" t="s">
        <v>397</v>
      </c>
      <c r="C335" s="134" t="s">
        <v>290</v>
      </c>
      <c r="D335" s="134" t="s">
        <v>180</v>
      </c>
      <c r="E335" s="134" t="s">
        <v>180</v>
      </c>
      <c r="F335" s="134" t="s">
        <v>9</v>
      </c>
      <c r="G335" s="134" t="s">
        <v>243</v>
      </c>
      <c r="H335" s="134" t="s">
        <v>407</v>
      </c>
      <c r="I335" s="134" t="s">
        <v>332</v>
      </c>
      <c r="J335" s="135">
        <v>2700</v>
      </c>
      <c r="K335" s="135">
        <v>2700</v>
      </c>
      <c r="L335" s="135">
        <v>2700</v>
      </c>
    </row>
    <row r="336" spans="1:12" ht="166.5" customHeight="1" x14ac:dyDescent="0.2">
      <c r="A336" s="136" t="s">
        <v>410</v>
      </c>
      <c r="B336" s="134" t="s">
        <v>397</v>
      </c>
      <c r="C336" s="134" t="s">
        <v>290</v>
      </c>
      <c r="D336" s="134" t="s">
        <v>180</v>
      </c>
      <c r="E336" s="134" t="s">
        <v>180</v>
      </c>
      <c r="F336" s="134" t="s">
        <v>9</v>
      </c>
      <c r="G336" s="134" t="s">
        <v>243</v>
      </c>
      <c r="H336" s="134" t="s">
        <v>409</v>
      </c>
      <c r="I336" s="134"/>
      <c r="J336" s="135">
        <f>J337</f>
        <v>55409.2</v>
      </c>
      <c r="K336" s="135">
        <f t="shared" ref="K336:L337" si="178">K337</f>
        <v>51234.2</v>
      </c>
      <c r="L336" s="135">
        <f t="shared" si="178"/>
        <v>51234.2</v>
      </c>
    </row>
    <row r="337" spans="1:12" ht="30" customHeight="1" x14ac:dyDescent="0.2">
      <c r="A337" s="133" t="s">
        <v>312</v>
      </c>
      <c r="B337" s="134" t="s">
        <v>397</v>
      </c>
      <c r="C337" s="134" t="s">
        <v>290</v>
      </c>
      <c r="D337" s="134" t="s">
        <v>180</v>
      </c>
      <c r="E337" s="134" t="s">
        <v>180</v>
      </c>
      <c r="F337" s="134" t="s">
        <v>9</v>
      </c>
      <c r="G337" s="134" t="s">
        <v>243</v>
      </c>
      <c r="H337" s="134" t="s">
        <v>409</v>
      </c>
      <c r="I337" s="134" t="s">
        <v>309</v>
      </c>
      <c r="J337" s="135">
        <f>J338</f>
        <v>55409.2</v>
      </c>
      <c r="K337" s="135">
        <f t="shared" si="178"/>
        <v>51234.2</v>
      </c>
      <c r="L337" s="135">
        <f t="shared" si="178"/>
        <v>51234.2</v>
      </c>
    </row>
    <row r="338" spans="1:12" ht="12" customHeight="1" x14ac:dyDescent="0.2">
      <c r="A338" s="133" t="s">
        <v>336</v>
      </c>
      <c r="B338" s="134" t="s">
        <v>397</v>
      </c>
      <c r="C338" s="134" t="s">
        <v>290</v>
      </c>
      <c r="D338" s="134" t="s">
        <v>180</v>
      </c>
      <c r="E338" s="134" t="s">
        <v>180</v>
      </c>
      <c r="F338" s="134" t="s">
        <v>9</v>
      </c>
      <c r="G338" s="134" t="s">
        <v>243</v>
      </c>
      <c r="H338" s="134" t="s">
        <v>409</v>
      </c>
      <c r="I338" s="134" t="s">
        <v>332</v>
      </c>
      <c r="J338" s="135">
        <v>55409.2</v>
      </c>
      <c r="K338" s="135">
        <v>51234.2</v>
      </c>
      <c r="L338" s="135">
        <v>51234.2</v>
      </c>
    </row>
    <row r="339" spans="1:12" x14ac:dyDescent="0.2">
      <c r="A339" s="136" t="s">
        <v>358</v>
      </c>
      <c r="B339" s="134" t="s">
        <v>397</v>
      </c>
      <c r="C339" s="134" t="s">
        <v>290</v>
      </c>
      <c r="D339" s="134" t="s">
        <v>243</v>
      </c>
      <c r="E339" s="134"/>
      <c r="F339" s="134"/>
      <c r="G339" s="134"/>
      <c r="H339" s="134"/>
      <c r="I339" s="134"/>
      <c r="J339" s="135">
        <f>J340+J349</f>
        <v>15327.2</v>
      </c>
      <c r="K339" s="135">
        <f>K340+K349</f>
        <v>15741.5</v>
      </c>
      <c r="L339" s="135">
        <f>L340+L349</f>
        <v>15741.5</v>
      </c>
    </row>
    <row r="340" spans="1:12" ht="40.5" customHeight="1" x14ac:dyDescent="0.2">
      <c r="A340" s="136" t="s">
        <v>352</v>
      </c>
      <c r="B340" s="134" t="s">
        <v>397</v>
      </c>
      <c r="C340" s="134" t="s">
        <v>290</v>
      </c>
      <c r="D340" s="134" t="s">
        <v>243</v>
      </c>
      <c r="E340" s="134" t="s">
        <v>180</v>
      </c>
      <c r="F340" s="134" t="s">
        <v>223</v>
      </c>
      <c r="G340" s="134"/>
      <c r="H340" s="134"/>
      <c r="I340" s="134"/>
      <c r="J340" s="135">
        <f>J341</f>
        <v>7325.9000000000005</v>
      </c>
      <c r="K340" s="135">
        <f t="shared" ref="K340:L341" si="179">K341</f>
        <v>7682.5</v>
      </c>
      <c r="L340" s="135">
        <f t="shared" si="179"/>
        <v>7682.5</v>
      </c>
    </row>
    <row r="341" spans="1:12" ht="41.25" customHeight="1" x14ac:dyDescent="0.2">
      <c r="A341" s="136" t="s">
        <v>353</v>
      </c>
      <c r="B341" s="134" t="s">
        <v>397</v>
      </c>
      <c r="C341" s="134" t="s">
        <v>290</v>
      </c>
      <c r="D341" s="134" t="s">
        <v>243</v>
      </c>
      <c r="E341" s="134" t="s">
        <v>180</v>
      </c>
      <c r="F341" s="134" t="s">
        <v>9</v>
      </c>
      <c r="G341" s="134"/>
      <c r="H341" s="134"/>
      <c r="I341" s="134"/>
      <c r="J341" s="135">
        <f>J342</f>
        <v>7325.9000000000005</v>
      </c>
      <c r="K341" s="135">
        <f t="shared" si="179"/>
        <v>7682.5</v>
      </c>
      <c r="L341" s="135">
        <f t="shared" si="179"/>
        <v>7682.5</v>
      </c>
    </row>
    <row r="342" spans="1:12" ht="24.75" customHeight="1" x14ac:dyDescent="0.2">
      <c r="A342" s="136" t="s">
        <v>412</v>
      </c>
      <c r="B342" s="134" t="s">
        <v>397</v>
      </c>
      <c r="C342" s="134" t="s">
        <v>290</v>
      </c>
      <c r="D342" s="134" t="s">
        <v>243</v>
      </c>
      <c r="E342" s="134" t="s">
        <v>180</v>
      </c>
      <c r="F342" s="134" t="s">
        <v>9</v>
      </c>
      <c r="G342" s="134" t="s">
        <v>17</v>
      </c>
      <c r="H342" s="134"/>
      <c r="I342" s="134"/>
      <c r="J342" s="135">
        <f>J343+J346</f>
        <v>7325.9000000000005</v>
      </c>
      <c r="K342" s="135">
        <f>K343+K346</f>
        <v>7682.5</v>
      </c>
      <c r="L342" s="135">
        <f>L343+L346</f>
        <v>7682.5</v>
      </c>
    </row>
    <row r="343" spans="1:12" ht="14.25" customHeight="1" x14ac:dyDescent="0.2">
      <c r="A343" s="138" t="s">
        <v>413</v>
      </c>
      <c r="B343" s="134" t="s">
        <v>397</v>
      </c>
      <c r="C343" s="134" t="s">
        <v>290</v>
      </c>
      <c r="D343" s="134" t="s">
        <v>243</v>
      </c>
      <c r="E343" s="134" t="s">
        <v>180</v>
      </c>
      <c r="F343" s="134" t="s">
        <v>9</v>
      </c>
      <c r="G343" s="134" t="s">
        <v>17</v>
      </c>
      <c r="H343" s="134" t="s">
        <v>411</v>
      </c>
      <c r="I343" s="134"/>
      <c r="J343" s="135">
        <f>J344</f>
        <v>6971.3</v>
      </c>
      <c r="K343" s="135">
        <f t="shared" ref="K343:L344" si="180">K344</f>
        <v>7327.9</v>
      </c>
      <c r="L343" s="135">
        <f t="shared" si="180"/>
        <v>7327.9</v>
      </c>
    </row>
    <row r="344" spans="1:12" ht="27" customHeight="1" x14ac:dyDescent="0.2">
      <c r="A344" s="133" t="s">
        <v>312</v>
      </c>
      <c r="B344" s="134" t="s">
        <v>397</v>
      </c>
      <c r="C344" s="134" t="s">
        <v>290</v>
      </c>
      <c r="D344" s="134" t="s">
        <v>243</v>
      </c>
      <c r="E344" s="134" t="s">
        <v>180</v>
      </c>
      <c r="F344" s="134" t="s">
        <v>9</v>
      </c>
      <c r="G344" s="134" t="s">
        <v>17</v>
      </c>
      <c r="H344" s="134" t="s">
        <v>411</v>
      </c>
      <c r="I344" s="134" t="s">
        <v>309</v>
      </c>
      <c r="J344" s="135">
        <f>J345</f>
        <v>6971.3</v>
      </c>
      <c r="K344" s="135">
        <f t="shared" si="180"/>
        <v>7327.9</v>
      </c>
      <c r="L344" s="135">
        <f t="shared" si="180"/>
        <v>7327.9</v>
      </c>
    </row>
    <row r="345" spans="1:12" x14ac:dyDescent="0.2">
      <c r="A345" s="133" t="s">
        <v>336</v>
      </c>
      <c r="B345" s="134" t="s">
        <v>397</v>
      </c>
      <c r="C345" s="134" t="s">
        <v>290</v>
      </c>
      <c r="D345" s="134" t="s">
        <v>243</v>
      </c>
      <c r="E345" s="134" t="s">
        <v>180</v>
      </c>
      <c r="F345" s="134" t="s">
        <v>9</v>
      </c>
      <c r="G345" s="134" t="s">
        <v>17</v>
      </c>
      <c r="H345" s="134" t="s">
        <v>411</v>
      </c>
      <c r="I345" s="134" t="s">
        <v>332</v>
      </c>
      <c r="J345" s="135">
        <v>6971.3</v>
      </c>
      <c r="K345" s="135">
        <v>7327.9</v>
      </c>
      <c r="L345" s="135">
        <v>7327.9</v>
      </c>
    </row>
    <row r="346" spans="1:12" ht="66.75" customHeight="1" x14ac:dyDescent="0.2">
      <c r="A346" s="136" t="s">
        <v>415</v>
      </c>
      <c r="B346" s="134" t="s">
        <v>397</v>
      </c>
      <c r="C346" s="134" t="s">
        <v>290</v>
      </c>
      <c r="D346" s="134" t="s">
        <v>243</v>
      </c>
      <c r="E346" s="134" t="s">
        <v>180</v>
      </c>
      <c r="F346" s="134" t="s">
        <v>9</v>
      </c>
      <c r="G346" s="134" t="s">
        <v>17</v>
      </c>
      <c r="H346" s="134" t="s">
        <v>414</v>
      </c>
      <c r="I346" s="134"/>
      <c r="J346" s="135">
        <f>J347</f>
        <v>354.6</v>
      </c>
      <c r="K346" s="135">
        <f t="shared" ref="K346:L347" si="181">K347</f>
        <v>354.6</v>
      </c>
      <c r="L346" s="135">
        <f t="shared" si="181"/>
        <v>354.6</v>
      </c>
    </row>
    <row r="347" spans="1:12" ht="27" customHeight="1" x14ac:dyDescent="0.2">
      <c r="A347" s="133" t="s">
        <v>312</v>
      </c>
      <c r="B347" s="134" t="s">
        <v>397</v>
      </c>
      <c r="C347" s="134" t="s">
        <v>290</v>
      </c>
      <c r="D347" s="134" t="s">
        <v>243</v>
      </c>
      <c r="E347" s="134" t="s">
        <v>180</v>
      </c>
      <c r="F347" s="134" t="s">
        <v>9</v>
      </c>
      <c r="G347" s="134" t="s">
        <v>17</v>
      </c>
      <c r="H347" s="134" t="s">
        <v>414</v>
      </c>
      <c r="I347" s="134" t="s">
        <v>309</v>
      </c>
      <c r="J347" s="135">
        <f>J348</f>
        <v>354.6</v>
      </c>
      <c r="K347" s="135">
        <f t="shared" si="181"/>
        <v>354.6</v>
      </c>
      <c r="L347" s="135">
        <f t="shared" si="181"/>
        <v>354.6</v>
      </c>
    </row>
    <row r="348" spans="1:12" ht="38.25" x14ac:dyDescent="0.2">
      <c r="A348" s="133" t="s">
        <v>311</v>
      </c>
      <c r="B348" s="134" t="s">
        <v>397</v>
      </c>
      <c r="C348" s="134" t="s">
        <v>290</v>
      </c>
      <c r="D348" s="134" t="s">
        <v>243</v>
      </c>
      <c r="E348" s="134" t="s">
        <v>180</v>
      </c>
      <c r="F348" s="134" t="s">
        <v>9</v>
      </c>
      <c r="G348" s="134" t="s">
        <v>17</v>
      </c>
      <c r="H348" s="134" t="s">
        <v>414</v>
      </c>
      <c r="I348" s="134" t="s">
        <v>310</v>
      </c>
      <c r="J348" s="135">
        <v>354.6</v>
      </c>
      <c r="K348" s="135">
        <v>354.6</v>
      </c>
      <c r="L348" s="135">
        <v>354.6</v>
      </c>
    </row>
    <row r="349" spans="1:12" ht="41.25" customHeight="1" x14ac:dyDescent="0.2">
      <c r="A349" s="136" t="s">
        <v>359</v>
      </c>
      <c r="B349" s="134" t="s">
        <v>397</v>
      </c>
      <c r="C349" s="134" t="s">
        <v>290</v>
      </c>
      <c r="D349" s="134" t="s">
        <v>243</v>
      </c>
      <c r="E349" s="134" t="s">
        <v>229</v>
      </c>
      <c r="F349" s="134" t="s">
        <v>223</v>
      </c>
      <c r="G349" s="134"/>
      <c r="H349" s="134"/>
      <c r="I349" s="134"/>
      <c r="J349" s="135">
        <f t="shared" ref="J349:J353" si="182">J350</f>
        <v>8001.3</v>
      </c>
      <c r="K349" s="135">
        <f t="shared" ref="K349:L353" si="183">K350</f>
        <v>8059</v>
      </c>
      <c r="L349" s="135">
        <f t="shared" si="183"/>
        <v>8059</v>
      </c>
    </row>
    <row r="350" spans="1:12" x14ac:dyDescent="0.2">
      <c r="A350" s="136" t="s">
        <v>360</v>
      </c>
      <c r="B350" s="134" t="s">
        <v>397</v>
      </c>
      <c r="C350" s="134" t="s">
        <v>290</v>
      </c>
      <c r="D350" s="134" t="s">
        <v>243</v>
      </c>
      <c r="E350" s="134" t="s">
        <v>229</v>
      </c>
      <c r="F350" s="134" t="s">
        <v>8</v>
      </c>
      <c r="G350" s="134"/>
      <c r="H350" s="134"/>
      <c r="I350" s="134"/>
      <c r="J350" s="135">
        <f t="shared" si="182"/>
        <v>8001.3</v>
      </c>
      <c r="K350" s="135">
        <f t="shared" si="183"/>
        <v>8059</v>
      </c>
      <c r="L350" s="135">
        <f t="shared" si="183"/>
        <v>8059</v>
      </c>
    </row>
    <row r="351" spans="1:12" ht="25.5" x14ac:dyDescent="0.2">
      <c r="A351" s="136" t="s">
        <v>361</v>
      </c>
      <c r="B351" s="134" t="s">
        <v>397</v>
      </c>
      <c r="C351" s="134" t="s">
        <v>290</v>
      </c>
      <c r="D351" s="134" t="s">
        <v>243</v>
      </c>
      <c r="E351" s="134" t="s">
        <v>229</v>
      </c>
      <c r="F351" s="134" t="s">
        <v>8</v>
      </c>
      <c r="G351" s="134" t="s">
        <v>229</v>
      </c>
      <c r="H351" s="134"/>
      <c r="I351" s="134"/>
      <c r="J351" s="135">
        <f t="shared" si="182"/>
        <v>8001.3</v>
      </c>
      <c r="K351" s="135">
        <f t="shared" ref="K351:L351" si="184">K352</f>
        <v>8059</v>
      </c>
      <c r="L351" s="135">
        <f t="shared" si="184"/>
        <v>8059</v>
      </c>
    </row>
    <row r="352" spans="1:12" ht="15" customHeight="1" x14ac:dyDescent="0.2">
      <c r="A352" s="138" t="s">
        <v>413</v>
      </c>
      <c r="B352" s="134" t="s">
        <v>397</v>
      </c>
      <c r="C352" s="134" t="s">
        <v>290</v>
      </c>
      <c r="D352" s="134" t="s">
        <v>243</v>
      </c>
      <c r="E352" s="134" t="s">
        <v>229</v>
      </c>
      <c r="F352" s="134" t="s">
        <v>8</v>
      </c>
      <c r="G352" s="134" t="s">
        <v>229</v>
      </c>
      <c r="H352" s="134" t="s">
        <v>411</v>
      </c>
      <c r="I352" s="134"/>
      <c r="J352" s="135">
        <f t="shared" si="182"/>
        <v>8001.3</v>
      </c>
      <c r="K352" s="135">
        <f t="shared" si="183"/>
        <v>8059</v>
      </c>
      <c r="L352" s="135">
        <f t="shared" si="183"/>
        <v>8059</v>
      </c>
    </row>
    <row r="353" spans="1:12" ht="27.75" customHeight="1" x14ac:dyDescent="0.2">
      <c r="A353" s="133" t="s">
        <v>312</v>
      </c>
      <c r="B353" s="134" t="s">
        <v>397</v>
      </c>
      <c r="C353" s="134" t="s">
        <v>290</v>
      </c>
      <c r="D353" s="134" t="s">
        <v>243</v>
      </c>
      <c r="E353" s="134" t="s">
        <v>229</v>
      </c>
      <c r="F353" s="134" t="s">
        <v>8</v>
      </c>
      <c r="G353" s="134" t="s">
        <v>229</v>
      </c>
      <c r="H353" s="134" t="s">
        <v>411</v>
      </c>
      <c r="I353" s="134" t="s">
        <v>309</v>
      </c>
      <c r="J353" s="135">
        <f t="shared" si="182"/>
        <v>8001.3</v>
      </c>
      <c r="K353" s="135">
        <f t="shared" si="183"/>
        <v>8059</v>
      </c>
      <c r="L353" s="135">
        <f t="shared" si="183"/>
        <v>8059</v>
      </c>
    </row>
    <row r="354" spans="1:12" x14ac:dyDescent="0.2">
      <c r="A354" s="133" t="s">
        <v>336</v>
      </c>
      <c r="B354" s="134" t="s">
        <v>397</v>
      </c>
      <c r="C354" s="134" t="s">
        <v>290</v>
      </c>
      <c r="D354" s="134" t="s">
        <v>243</v>
      </c>
      <c r="E354" s="134" t="s">
        <v>229</v>
      </c>
      <c r="F354" s="134" t="s">
        <v>8</v>
      </c>
      <c r="G354" s="134" t="s">
        <v>229</v>
      </c>
      <c r="H354" s="134" t="s">
        <v>411</v>
      </c>
      <c r="I354" s="134" t="s">
        <v>332</v>
      </c>
      <c r="J354" s="135">
        <v>8001.3</v>
      </c>
      <c r="K354" s="135">
        <v>8059</v>
      </c>
      <c r="L354" s="135">
        <v>8059</v>
      </c>
    </row>
    <row r="355" spans="1:12" x14ac:dyDescent="0.2">
      <c r="A355" s="136" t="s">
        <v>294</v>
      </c>
      <c r="B355" s="134" t="s">
        <v>397</v>
      </c>
      <c r="C355" s="134" t="s">
        <v>290</v>
      </c>
      <c r="D355" s="134" t="s">
        <v>290</v>
      </c>
      <c r="E355" s="134"/>
      <c r="F355" s="134"/>
      <c r="G355" s="134"/>
      <c r="H355" s="134"/>
      <c r="I355" s="134"/>
      <c r="J355" s="135">
        <f t="shared" ref="J355:J360" si="185">J356</f>
        <v>1062.9000000000001</v>
      </c>
      <c r="K355" s="135">
        <f t="shared" ref="K355:L355" si="186">K356</f>
        <v>1062.9000000000001</v>
      </c>
      <c r="L355" s="135">
        <f t="shared" si="186"/>
        <v>1062.9000000000001</v>
      </c>
    </row>
    <row r="356" spans="1:12" ht="38.25" customHeight="1" x14ac:dyDescent="0.2">
      <c r="A356" s="136" t="s">
        <v>352</v>
      </c>
      <c r="B356" s="134" t="s">
        <v>397</v>
      </c>
      <c r="C356" s="134" t="s">
        <v>290</v>
      </c>
      <c r="D356" s="134" t="s">
        <v>290</v>
      </c>
      <c r="E356" s="134" t="s">
        <v>180</v>
      </c>
      <c r="F356" s="134" t="s">
        <v>223</v>
      </c>
      <c r="G356" s="134"/>
      <c r="H356" s="134"/>
      <c r="I356" s="134"/>
      <c r="J356" s="135">
        <f t="shared" si="185"/>
        <v>1062.9000000000001</v>
      </c>
      <c r="K356" s="135">
        <f t="shared" ref="K356:K357" si="187">K357</f>
        <v>1062.9000000000001</v>
      </c>
      <c r="L356" s="135">
        <f t="shared" ref="L356:L357" si="188">L357</f>
        <v>1062.9000000000001</v>
      </c>
    </row>
    <row r="357" spans="1:12" ht="38.25" customHeight="1" x14ac:dyDescent="0.2">
      <c r="A357" s="136" t="s">
        <v>353</v>
      </c>
      <c r="B357" s="134" t="s">
        <v>397</v>
      </c>
      <c r="C357" s="134" t="s">
        <v>290</v>
      </c>
      <c r="D357" s="134" t="s">
        <v>290</v>
      </c>
      <c r="E357" s="134" t="s">
        <v>180</v>
      </c>
      <c r="F357" s="134" t="s">
        <v>9</v>
      </c>
      <c r="G357" s="134"/>
      <c r="H357" s="134"/>
      <c r="I357" s="134"/>
      <c r="J357" s="135">
        <f t="shared" si="185"/>
        <v>1062.9000000000001</v>
      </c>
      <c r="K357" s="135">
        <f t="shared" si="187"/>
        <v>1062.9000000000001</v>
      </c>
      <c r="L357" s="135">
        <f t="shared" si="188"/>
        <v>1062.9000000000001</v>
      </c>
    </row>
    <row r="358" spans="1:12" ht="25.5" customHeight="1" x14ac:dyDescent="0.2">
      <c r="A358" s="136" t="s">
        <v>417</v>
      </c>
      <c r="B358" s="134" t="s">
        <v>397</v>
      </c>
      <c r="C358" s="134" t="s">
        <v>290</v>
      </c>
      <c r="D358" s="134" t="s">
        <v>290</v>
      </c>
      <c r="E358" s="134" t="s">
        <v>180</v>
      </c>
      <c r="F358" s="134" t="s">
        <v>9</v>
      </c>
      <c r="G358" s="134" t="s">
        <v>20</v>
      </c>
      <c r="H358" s="134"/>
      <c r="I358" s="134"/>
      <c r="J358" s="135">
        <f t="shared" si="185"/>
        <v>1062.9000000000001</v>
      </c>
      <c r="K358" s="135">
        <f t="shared" ref="K358:L358" si="189">K359</f>
        <v>1062.9000000000001</v>
      </c>
      <c r="L358" s="135">
        <f t="shared" si="189"/>
        <v>1062.9000000000001</v>
      </c>
    </row>
    <row r="359" spans="1:12" ht="53.25" customHeight="1" x14ac:dyDescent="0.2">
      <c r="A359" s="138" t="s">
        <v>418</v>
      </c>
      <c r="B359" s="134" t="s">
        <v>397</v>
      </c>
      <c r="C359" s="134" t="s">
        <v>290</v>
      </c>
      <c r="D359" s="134" t="s">
        <v>290</v>
      </c>
      <c r="E359" s="134" t="s">
        <v>180</v>
      </c>
      <c r="F359" s="134" t="s">
        <v>9</v>
      </c>
      <c r="G359" s="134" t="s">
        <v>20</v>
      </c>
      <c r="H359" s="134" t="s">
        <v>416</v>
      </c>
      <c r="I359" s="134"/>
      <c r="J359" s="135">
        <f t="shared" si="185"/>
        <v>1062.9000000000001</v>
      </c>
      <c r="K359" s="135">
        <f t="shared" ref="K359:L360" si="190">K360</f>
        <v>1062.9000000000001</v>
      </c>
      <c r="L359" s="135">
        <f t="shared" si="190"/>
        <v>1062.9000000000001</v>
      </c>
    </row>
    <row r="360" spans="1:12" ht="30" customHeight="1" x14ac:dyDescent="0.2">
      <c r="A360" s="133" t="s">
        <v>312</v>
      </c>
      <c r="B360" s="134" t="s">
        <v>397</v>
      </c>
      <c r="C360" s="134" t="s">
        <v>290</v>
      </c>
      <c r="D360" s="134" t="s">
        <v>290</v>
      </c>
      <c r="E360" s="134" t="s">
        <v>180</v>
      </c>
      <c r="F360" s="134" t="s">
        <v>9</v>
      </c>
      <c r="G360" s="134" t="s">
        <v>20</v>
      </c>
      <c r="H360" s="134" t="s">
        <v>416</v>
      </c>
      <c r="I360" s="134" t="s">
        <v>309</v>
      </c>
      <c r="J360" s="135">
        <f t="shared" si="185"/>
        <v>1062.9000000000001</v>
      </c>
      <c r="K360" s="135">
        <f t="shared" si="190"/>
        <v>1062.9000000000001</v>
      </c>
      <c r="L360" s="135">
        <f t="shared" si="190"/>
        <v>1062.9000000000001</v>
      </c>
    </row>
    <row r="361" spans="1:12" ht="12" customHeight="1" x14ac:dyDescent="0.2">
      <c r="A361" s="133" t="s">
        <v>336</v>
      </c>
      <c r="B361" s="134" t="s">
        <v>397</v>
      </c>
      <c r="C361" s="134" t="s">
        <v>290</v>
      </c>
      <c r="D361" s="134" t="s">
        <v>290</v>
      </c>
      <c r="E361" s="134" t="s">
        <v>180</v>
      </c>
      <c r="F361" s="134" t="s">
        <v>9</v>
      </c>
      <c r="G361" s="134" t="s">
        <v>20</v>
      </c>
      <c r="H361" s="134" t="s">
        <v>416</v>
      </c>
      <c r="I361" s="134" t="s">
        <v>332</v>
      </c>
      <c r="J361" s="135">
        <v>1062.9000000000001</v>
      </c>
      <c r="K361" s="135">
        <v>1062.9000000000001</v>
      </c>
      <c r="L361" s="135">
        <v>1062.9000000000001</v>
      </c>
    </row>
    <row r="362" spans="1:12" x14ac:dyDescent="0.2">
      <c r="A362" s="136" t="s">
        <v>366</v>
      </c>
      <c r="B362" s="134" t="s">
        <v>397</v>
      </c>
      <c r="C362" s="134" t="s">
        <v>365</v>
      </c>
      <c r="D362" s="134"/>
      <c r="E362" s="134"/>
      <c r="F362" s="134"/>
      <c r="G362" s="134"/>
      <c r="H362" s="134"/>
      <c r="I362" s="134"/>
      <c r="J362" s="135">
        <f>J363</f>
        <v>16923.2</v>
      </c>
      <c r="K362" s="135">
        <f t="shared" ref="K362:L362" si="191">K363</f>
        <v>15229.1</v>
      </c>
      <c r="L362" s="135">
        <f t="shared" si="191"/>
        <v>13423.4</v>
      </c>
    </row>
    <row r="363" spans="1:12" x14ac:dyDescent="0.2">
      <c r="A363" s="136" t="s">
        <v>420</v>
      </c>
      <c r="B363" s="134" t="s">
        <v>397</v>
      </c>
      <c r="C363" s="134" t="s">
        <v>365</v>
      </c>
      <c r="D363" s="134" t="s">
        <v>177</v>
      </c>
      <c r="E363" s="134"/>
      <c r="F363" s="134"/>
      <c r="G363" s="134"/>
      <c r="H363" s="134"/>
      <c r="I363" s="134"/>
      <c r="J363" s="135">
        <f>J364</f>
        <v>16923.2</v>
      </c>
      <c r="K363" s="135">
        <f t="shared" ref="K363:L368" si="192">K364</f>
        <v>15229.1</v>
      </c>
      <c r="L363" s="135">
        <f t="shared" si="192"/>
        <v>13423.4</v>
      </c>
    </row>
    <row r="364" spans="1:12" ht="37.5" customHeight="1" x14ac:dyDescent="0.2">
      <c r="A364" s="136" t="s">
        <v>359</v>
      </c>
      <c r="B364" s="134" t="s">
        <v>397</v>
      </c>
      <c r="C364" s="134" t="s">
        <v>365</v>
      </c>
      <c r="D364" s="134" t="s">
        <v>177</v>
      </c>
      <c r="E364" s="134" t="s">
        <v>229</v>
      </c>
      <c r="F364" s="134" t="s">
        <v>223</v>
      </c>
      <c r="G364" s="134"/>
      <c r="H364" s="134"/>
      <c r="I364" s="134"/>
      <c r="J364" s="135">
        <f>J365</f>
        <v>16923.2</v>
      </c>
      <c r="K364" s="135">
        <f t="shared" si="192"/>
        <v>15229.1</v>
      </c>
      <c r="L364" s="135">
        <f t="shared" si="192"/>
        <v>13423.4</v>
      </c>
    </row>
    <row r="365" spans="1:12" x14ac:dyDescent="0.2">
      <c r="A365" s="136" t="s">
        <v>360</v>
      </c>
      <c r="B365" s="134" t="s">
        <v>397</v>
      </c>
      <c r="C365" s="134" t="s">
        <v>365</v>
      </c>
      <c r="D365" s="134" t="s">
        <v>177</v>
      </c>
      <c r="E365" s="134" t="s">
        <v>229</v>
      </c>
      <c r="F365" s="134" t="s">
        <v>8</v>
      </c>
      <c r="G365" s="134"/>
      <c r="H365" s="134"/>
      <c r="I365" s="134"/>
      <c r="J365" s="135">
        <f>J366+J370</f>
        <v>16923.2</v>
      </c>
      <c r="K365" s="135">
        <f>K366+K370</f>
        <v>15229.1</v>
      </c>
      <c r="L365" s="135">
        <f>L366+L370</f>
        <v>13423.4</v>
      </c>
    </row>
    <row r="366" spans="1:12" ht="48.75" customHeight="1" x14ac:dyDescent="0.2">
      <c r="A366" s="136" t="s">
        <v>421</v>
      </c>
      <c r="B366" s="134" t="s">
        <v>397</v>
      </c>
      <c r="C366" s="134" t="s">
        <v>365</v>
      </c>
      <c r="D366" s="134" t="s">
        <v>177</v>
      </c>
      <c r="E366" s="134" t="s">
        <v>229</v>
      </c>
      <c r="F366" s="134" t="s">
        <v>8</v>
      </c>
      <c r="G366" s="134" t="s">
        <v>243</v>
      </c>
      <c r="H366" s="134"/>
      <c r="I366" s="134"/>
      <c r="J366" s="135">
        <f>J367</f>
        <v>11209</v>
      </c>
      <c r="K366" s="135">
        <f t="shared" si="192"/>
        <v>10530.5</v>
      </c>
      <c r="L366" s="135">
        <f t="shared" si="192"/>
        <v>8724.7999999999993</v>
      </c>
    </row>
    <row r="367" spans="1:12" ht="24.75" customHeight="1" x14ac:dyDescent="0.2">
      <c r="A367" s="136" t="s">
        <v>422</v>
      </c>
      <c r="B367" s="134" t="s">
        <v>397</v>
      </c>
      <c r="C367" s="134" t="s">
        <v>365</v>
      </c>
      <c r="D367" s="134" t="s">
        <v>177</v>
      </c>
      <c r="E367" s="134" t="s">
        <v>229</v>
      </c>
      <c r="F367" s="134" t="s">
        <v>8</v>
      </c>
      <c r="G367" s="134" t="s">
        <v>243</v>
      </c>
      <c r="H367" s="134" t="s">
        <v>419</v>
      </c>
      <c r="I367" s="134"/>
      <c r="J367" s="135">
        <f>J368</f>
        <v>11209</v>
      </c>
      <c r="K367" s="135">
        <f t="shared" si="192"/>
        <v>10530.5</v>
      </c>
      <c r="L367" s="135">
        <f t="shared" si="192"/>
        <v>8724.7999999999993</v>
      </c>
    </row>
    <row r="368" spans="1:12" ht="27.75" customHeight="1" x14ac:dyDescent="0.2">
      <c r="A368" s="133" t="s">
        <v>312</v>
      </c>
      <c r="B368" s="134" t="s">
        <v>397</v>
      </c>
      <c r="C368" s="134" t="s">
        <v>365</v>
      </c>
      <c r="D368" s="134" t="s">
        <v>177</v>
      </c>
      <c r="E368" s="134" t="s">
        <v>229</v>
      </c>
      <c r="F368" s="134" t="s">
        <v>8</v>
      </c>
      <c r="G368" s="134" t="s">
        <v>243</v>
      </c>
      <c r="H368" s="134" t="s">
        <v>419</v>
      </c>
      <c r="I368" s="134" t="s">
        <v>309</v>
      </c>
      <c r="J368" s="135">
        <f>J369</f>
        <v>11209</v>
      </c>
      <c r="K368" s="135">
        <f t="shared" si="192"/>
        <v>10530.5</v>
      </c>
      <c r="L368" s="135">
        <f t="shared" si="192"/>
        <v>8724.7999999999993</v>
      </c>
    </row>
    <row r="369" spans="1:12" x14ac:dyDescent="0.2">
      <c r="A369" s="133" t="s">
        <v>336</v>
      </c>
      <c r="B369" s="134" t="s">
        <v>397</v>
      </c>
      <c r="C369" s="134" t="s">
        <v>365</v>
      </c>
      <c r="D369" s="134" t="s">
        <v>177</v>
      </c>
      <c r="E369" s="134" t="s">
        <v>229</v>
      </c>
      <c r="F369" s="134" t="s">
        <v>8</v>
      </c>
      <c r="G369" s="134" t="s">
        <v>243</v>
      </c>
      <c r="H369" s="134" t="s">
        <v>419</v>
      </c>
      <c r="I369" s="134" t="s">
        <v>332</v>
      </c>
      <c r="J369" s="135">
        <v>11209</v>
      </c>
      <c r="K369" s="135">
        <v>10530.5</v>
      </c>
      <c r="L369" s="135">
        <v>8724.7999999999993</v>
      </c>
    </row>
    <row r="370" spans="1:12" ht="15" customHeight="1" x14ac:dyDescent="0.2">
      <c r="A370" s="136" t="s">
        <v>424</v>
      </c>
      <c r="B370" s="134" t="s">
        <v>397</v>
      </c>
      <c r="C370" s="134" t="s">
        <v>365</v>
      </c>
      <c r="D370" s="134" t="s">
        <v>177</v>
      </c>
      <c r="E370" s="134" t="s">
        <v>229</v>
      </c>
      <c r="F370" s="134" t="s">
        <v>8</v>
      </c>
      <c r="G370" s="134" t="s">
        <v>190</v>
      </c>
      <c r="H370" s="134"/>
      <c r="I370" s="134"/>
      <c r="J370" s="135">
        <f>J371</f>
        <v>5714.2</v>
      </c>
      <c r="K370" s="135">
        <f t="shared" ref="K370:L372" si="193">K371</f>
        <v>4698.6000000000004</v>
      </c>
      <c r="L370" s="135">
        <f t="shared" si="193"/>
        <v>4698.6000000000004</v>
      </c>
    </row>
    <row r="371" spans="1:12" x14ac:dyDescent="0.2">
      <c r="A371" s="136" t="s">
        <v>425</v>
      </c>
      <c r="B371" s="134" t="s">
        <v>397</v>
      </c>
      <c r="C371" s="134" t="s">
        <v>365</v>
      </c>
      <c r="D371" s="134" t="s">
        <v>177</v>
      </c>
      <c r="E371" s="134" t="s">
        <v>229</v>
      </c>
      <c r="F371" s="134" t="s">
        <v>8</v>
      </c>
      <c r="G371" s="134" t="s">
        <v>190</v>
      </c>
      <c r="H371" s="134" t="s">
        <v>423</v>
      </c>
      <c r="I371" s="134"/>
      <c r="J371" s="135">
        <f>J372</f>
        <v>5714.2</v>
      </c>
      <c r="K371" s="135">
        <f t="shared" si="193"/>
        <v>4698.6000000000004</v>
      </c>
      <c r="L371" s="135">
        <f t="shared" si="193"/>
        <v>4698.6000000000004</v>
      </c>
    </row>
    <row r="372" spans="1:12" ht="31.5" customHeight="1" x14ac:dyDescent="0.2">
      <c r="A372" s="133" t="s">
        <v>312</v>
      </c>
      <c r="B372" s="134" t="s">
        <v>397</v>
      </c>
      <c r="C372" s="134" t="s">
        <v>365</v>
      </c>
      <c r="D372" s="134" t="s">
        <v>177</v>
      </c>
      <c r="E372" s="134" t="s">
        <v>229</v>
      </c>
      <c r="F372" s="134" t="s">
        <v>8</v>
      </c>
      <c r="G372" s="134" t="s">
        <v>190</v>
      </c>
      <c r="H372" s="134" t="s">
        <v>423</v>
      </c>
      <c r="I372" s="134" t="s">
        <v>309</v>
      </c>
      <c r="J372" s="135">
        <f>J373</f>
        <v>5714.2</v>
      </c>
      <c r="K372" s="135">
        <f t="shared" si="193"/>
        <v>4698.6000000000004</v>
      </c>
      <c r="L372" s="135">
        <f t="shared" si="193"/>
        <v>4698.6000000000004</v>
      </c>
    </row>
    <row r="373" spans="1:12" x14ac:dyDescent="0.2">
      <c r="A373" s="133" t="s">
        <v>336</v>
      </c>
      <c r="B373" s="134" t="s">
        <v>397</v>
      </c>
      <c r="C373" s="134" t="s">
        <v>365</v>
      </c>
      <c r="D373" s="134" t="s">
        <v>177</v>
      </c>
      <c r="E373" s="134" t="s">
        <v>229</v>
      </c>
      <c r="F373" s="134" t="s">
        <v>8</v>
      </c>
      <c r="G373" s="134" t="s">
        <v>190</v>
      </c>
      <c r="H373" s="134" t="s">
        <v>423</v>
      </c>
      <c r="I373" s="134" t="s">
        <v>332</v>
      </c>
      <c r="J373" s="135">
        <v>5714.2</v>
      </c>
      <c r="K373" s="135">
        <v>4698.6000000000004</v>
      </c>
      <c r="L373" s="135">
        <v>4698.6000000000004</v>
      </c>
    </row>
    <row r="374" spans="1:12" ht="12" customHeight="1" x14ac:dyDescent="0.2">
      <c r="A374" s="136" t="s">
        <v>297</v>
      </c>
      <c r="B374" s="134" t="s">
        <v>397</v>
      </c>
      <c r="C374" s="134" t="s">
        <v>17</v>
      </c>
      <c r="D374" s="134"/>
      <c r="E374" s="134"/>
      <c r="F374" s="134"/>
      <c r="G374" s="134"/>
      <c r="H374" s="134"/>
      <c r="I374" s="134"/>
      <c r="J374" s="135">
        <f t="shared" ref="J374:J379" si="194">J375</f>
        <v>5861.5</v>
      </c>
      <c r="K374" s="135">
        <f t="shared" ref="K374:L374" si="195">K375</f>
        <v>5790.1</v>
      </c>
      <c r="L374" s="135">
        <f t="shared" si="195"/>
        <v>5790.1</v>
      </c>
    </row>
    <row r="375" spans="1:12" x14ac:dyDescent="0.2">
      <c r="A375" s="136" t="s">
        <v>303</v>
      </c>
      <c r="B375" s="134" t="s">
        <v>397</v>
      </c>
      <c r="C375" s="134" t="s">
        <v>17</v>
      </c>
      <c r="D375" s="134" t="s">
        <v>190</v>
      </c>
      <c r="E375" s="134"/>
      <c r="F375" s="134"/>
      <c r="G375" s="134"/>
      <c r="H375" s="134"/>
      <c r="I375" s="134"/>
      <c r="J375" s="135">
        <f t="shared" si="194"/>
        <v>5861.5</v>
      </c>
      <c r="K375" s="135">
        <f t="shared" ref="K375:K379" si="196">K376</f>
        <v>5790.1</v>
      </c>
      <c r="L375" s="135">
        <f t="shared" ref="L375:L379" si="197">L376</f>
        <v>5790.1</v>
      </c>
    </row>
    <row r="376" spans="1:12" ht="39.75" customHeight="1" x14ac:dyDescent="0.2">
      <c r="A376" s="136" t="s">
        <v>352</v>
      </c>
      <c r="B376" s="134" t="s">
        <v>397</v>
      </c>
      <c r="C376" s="134" t="s">
        <v>17</v>
      </c>
      <c r="D376" s="134" t="s">
        <v>190</v>
      </c>
      <c r="E376" s="134" t="s">
        <v>180</v>
      </c>
      <c r="F376" s="134" t="s">
        <v>223</v>
      </c>
      <c r="G376" s="134"/>
      <c r="H376" s="134"/>
      <c r="I376" s="134"/>
      <c r="J376" s="135">
        <f t="shared" si="194"/>
        <v>5861.5</v>
      </c>
      <c r="K376" s="135">
        <f t="shared" si="196"/>
        <v>5790.1</v>
      </c>
      <c r="L376" s="135">
        <f t="shared" si="197"/>
        <v>5790.1</v>
      </c>
    </row>
    <row r="377" spans="1:12" ht="35.25" customHeight="1" x14ac:dyDescent="0.2">
      <c r="A377" s="136" t="s">
        <v>353</v>
      </c>
      <c r="B377" s="134" t="s">
        <v>397</v>
      </c>
      <c r="C377" s="134" t="s">
        <v>17</v>
      </c>
      <c r="D377" s="134" t="s">
        <v>190</v>
      </c>
      <c r="E377" s="134" t="s">
        <v>180</v>
      </c>
      <c r="F377" s="134" t="s">
        <v>9</v>
      </c>
      <c r="G377" s="134"/>
      <c r="H377" s="134"/>
      <c r="I377" s="134"/>
      <c r="J377" s="135">
        <f t="shared" si="194"/>
        <v>5861.5</v>
      </c>
      <c r="K377" s="135">
        <f t="shared" si="196"/>
        <v>5790.1</v>
      </c>
      <c r="L377" s="135">
        <f t="shared" si="197"/>
        <v>5790.1</v>
      </c>
    </row>
    <row r="378" spans="1:12" ht="66" customHeight="1" x14ac:dyDescent="0.2">
      <c r="A378" s="136" t="s">
        <v>354</v>
      </c>
      <c r="B378" s="134" t="s">
        <v>397</v>
      </c>
      <c r="C378" s="134" t="s">
        <v>17</v>
      </c>
      <c r="D378" s="134" t="s">
        <v>190</v>
      </c>
      <c r="E378" s="134" t="s">
        <v>180</v>
      </c>
      <c r="F378" s="134" t="s">
        <v>9</v>
      </c>
      <c r="G378" s="134" t="s">
        <v>243</v>
      </c>
      <c r="H378" s="134"/>
      <c r="I378" s="134"/>
      <c r="J378" s="135">
        <f t="shared" si="194"/>
        <v>5861.5</v>
      </c>
      <c r="K378" s="135">
        <f t="shared" si="196"/>
        <v>5790.1</v>
      </c>
      <c r="L378" s="135">
        <f t="shared" si="197"/>
        <v>5790.1</v>
      </c>
    </row>
    <row r="379" spans="1:12" ht="216" customHeight="1" x14ac:dyDescent="0.2">
      <c r="A379" s="136" t="s">
        <v>427</v>
      </c>
      <c r="B379" s="134" t="s">
        <v>397</v>
      </c>
      <c r="C379" s="134" t="s">
        <v>17</v>
      </c>
      <c r="D379" s="134" t="s">
        <v>190</v>
      </c>
      <c r="E379" s="134" t="s">
        <v>180</v>
      </c>
      <c r="F379" s="134" t="s">
        <v>9</v>
      </c>
      <c r="G379" s="134" t="s">
        <v>243</v>
      </c>
      <c r="H379" s="134" t="s">
        <v>426</v>
      </c>
      <c r="I379" s="134"/>
      <c r="J379" s="135">
        <f t="shared" si="194"/>
        <v>5861.5</v>
      </c>
      <c r="K379" s="135">
        <f t="shared" si="196"/>
        <v>5790.1</v>
      </c>
      <c r="L379" s="135">
        <f t="shared" si="197"/>
        <v>5790.1</v>
      </c>
    </row>
    <row r="380" spans="1:12" ht="15" customHeight="1" x14ac:dyDescent="0.2">
      <c r="A380" s="133" t="s">
        <v>259</v>
      </c>
      <c r="B380" s="134" t="s">
        <v>397</v>
      </c>
      <c r="C380" s="134" t="s">
        <v>17</v>
      </c>
      <c r="D380" s="134" t="s">
        <v>190</v>
      </c>
      <c r="E380" s="134" t="s">
        <v>180</v>
      </c>
      <c r="F380" s="134" t="s">
        <v>9</v>
      </c>
      <c r="G380" s="134" t="s">
        <v>243</v>
      </c>
      <c r="H380" s="134" t="s">
        <v>426</v>
      </c>
      <c r="I380" s="134" t="s">
        <v>250</v>
      </c>
      <c r="J380" s="135">
        <f>J381+J382</f>
        <v>5861.5</v>
      </c>
      <c r="K380" s="135">
        <f>K381+K382</f>
        <v>5790.1</v>
      </c>
      <c r="L380" s="135">
        <f>L381+L382</f>
        <v>5790.1</v>
      </c>
    </row>
    <row r="381" spans="1:12" ht="24.75" customHeight="1" x14ac:dyDescent="0.2">
      <c r="A381" s="133" t="s">
        <v>302</v>
      </c>
      <c r="B381" s="134" t="s">
        <v>397</v>
      </c>
      <c r="C381" s="134" t="s">
        <v>17</v>
      </c>
      <c r="D381" s="134" t="s">
        <v>190</v>
      </c>
      <c r="E381" s="134" t="s">
        <v>180</v>
      </c>
      <c r="F381" s="134" t="s">
        <v>9</v>
      </c>
      <c r="G381" s="134" t="s">
        <v>243</v>
      </c>
      <c r="H381" s="134" t="s">
        <v>426</v>
      </c>
      <c r="I381" s="134" t="s">
        <v>201</v>
      </c>
      <c r="J381" s="135">
        <v>3812.6</v>
      </c>
      <c r="K381" s="135">
        <v>3766.1</v>
      </c>
      <c r="L381" s="135">
        <v>3766.1</v>
      </c>
    </row>
    <row r="382" spans="1:12" ht="24.75" customHeight="1" x14ac:dyDescent="0.2">
      <c r="A382" s="133" t="s">
        <v>378</v>
      </c>
      <c r="B382" s="134" t="s">
        <v>397</v>
      </c>
      <c r="C382" s="134" t="s">
        <v>17</v>
      </c>
      <c r="D382" s="134" t="s">
        <v>190</v>
      </c>
      <c r="E382" s="134" t="s">
        <v>180</v>
      </c>
      <c r="F382" s="134" t="s">
        <v>9</v>
      </c>
      <c r="G382" s="134" t="s">
        <v>243</v>
      </c>
      <c r="H382" s="134" t="s">
        <v>426</v>
      </c>
      <c r="I382" s="134" t="s">
        <v>374</v>
      </c>
      <c r="J382" s="135">
        <v>2048.9</v>
      </c>
      <c r="K382" s="135">
        <v>2024</v>
      </c>
      <c r="L382" s="135">
        <v>2024</v>
      </c>
    </row>
    <row r="383" spans="1:12" x14ac:dyDescent="0.2">
      <c r="A383" s="136" t="s">
        <v>430</v>
      </c>
      <c r="B383" s="134" t="s">
        <v>397</v>
      </c>
      <c r="C383" s="134" t="s">
        <v>428</v>
      </c>
      <c r="D383" s="134"/>
      <c r="E383" s="134"/>
      <c r="F383" s="134"/>
      <c r="G383" s="134"/>
      <c r="H383" s="134"/>
      <c r="I383" s="134"/>
      <c r="J383" s="135">
        <f t="shared" ref="J383:J389" si="198">J384</f>
        <v>0</v>
      </c>
      <c r="K383" s="135">
        <f t="shared" ref="K383:L389" si="199">K384</f>
        <v>1791.2</v>
      </c>
      <c r="L383" s="135">
        <f t="shared" ref="L383" si="200">L384</f>
        <v>3596.9</v>
      </c>
    </row>
    <row r="384" spans="1:12" x14ac:dyDescent="0.2">
      <c r="A384" s="136" t="s">
        <v>430</v>
      </c>
      <c r="B384" s="134" t="s">
        <v>397</v>
      </c>
      <c r="C384" s="134" t="s">
        <v>428</v>
      </c>
      <c r="D384" s="134" t="s">
        <v>428</v>
      </c>
      <c r="E384" s="134"/>
      <c r="F384" s="134"/>
      <c r="G384" s="134"/>
      <c r="H384" s="134"/>
      <c r="I384" s="134"/>
      <c r="J384" s="135">
        <f t="shared" si="198"/>
        <v>0</v>
      </c>
      <c r="K384" s="135">
        <f t="shared" si="199"/>
        <v>1791.2</v>
      </c>
      <c r="L384" s="135">
        <f t="shared" si="199"/>
        <v>3596.9</v>
      </c>
    </row>
    <row r="385" spans="1:13" ht="39.75" customHeight="1" x14ac:dyDescent="0.2">
      <c r="A385" s="136" t="s">
        <v>359</v>
      </c>
      <c r="B385" s="134" t="s">
        <v>397</v>
      </c>
      <c r="C385" s="134" t="s">
        <v>428</v>
      </c>
      <c r="D385" s="134" t="s">
        <v>428</v>
      </c>
      <c r="E385" s="134" t="s">
        <v>229</v>
      </c>
      <c r="F385" s="134" t="s">
        <v>223</v>
      </c>
      <c r="G385" s="134"/>
      <c r="H385" s="134"/>
      <c r="I385" s="134"/>
      <c r="J385" s="135">
        <f t="shared" si="198"/>
        <v>0</v>
      </c>
      <c r="K385" s="135">
        <f t="shared" si="199"/>
        <v>1791.2</v>
      </c>
      <c r="L385" s="135">
        <f t="shared" si="199"/>
        <v>3596.9</v>
      </c>
    </row>
    <row r="386" spans="1:13" x14ac:dyDescent="0.2">
      <c r="A386" s="136" t="s">
        <v>360</v>
      </c>
      <c r="B386" s="134" t="s">
        <v>397</v>
      </c>
      <c r="C386" s="134" t="s">
        <v>428</v>
      </c>
      <c r="D386" s="134" t="s">
        <v>428</v>
      </c>
      <c r="E386" s="134" t="s">
        <v>229</v>
      </c>
      <c r="F386" s="134" t="s">
        <v>8</v>
      </c>
      <c r="G386" s="134"/>
      <c r="H386" s="134"/>
      <c r="I386" s="134"/>
      <c r="J386" s="135">
        <f t="shared" si="198"/>
        <v>0</v>
      </c>
      <c r="K386" s="135">
        <f t="shared" si="199"/>
        <v>1791.2</v>
      </c>
      <c r="L386" s="135">
        <f t="shared" si="199"/>
        <v>3596.9</v>
      </c>
    </row>
    <row r="387" spans="1:13" ht="53.25" customHeight="1" x14ac:dyDescent="0.2">
      <c r="A387" s="136" t="s">
        <v>421</v>
      </c>
      <c r="B387" s="134" t="s">
        <v>397</v>
      </c>
      <c r="C387" s="134" t="s">
        <v>428</v>
      </c>
      <c r="D387" s="134" t="s">
        <v>428</v>
      </c>
      <c r="E387" s="134" t="s">
        <v>229</v>
      </c>
      <c r="F387" s="134" t="s">
        <v>8</v>
      </c>
      <c r="G387" s="134" t="s">
        <v>243</v>
      </c>
      <c r="H387" s="134"/>
      <c r="I387" s="134"/>
      <c r="J387" s="135">
        <f t="shared" si="198"/>
        <v>0</v>
      </c>
      <c r="K387" s="135">
        <f t="shared" si="199"/>
        <v>1791.2</v>
      </c>
      <c r="L387" s="135">
        <f t="shared" si="199"/>
        <v>3596.9</v>
      </c>
    </row>
    <row r="388" spans="1:13" x14ac:dyDescent="0.2">
      <c r="A388" s="136" t="s">
        <v>430</v>
      </c>
      <c r="B388" s="134" t="s">
        <v>397</v>
      </c>
      <c r="C388" s="134" t="s">
        <v>428</v>
      </c>
      <c r="D388" s="134" t="s">
        <v>428</v>
      </c>
      <c r="E388" s="134" t="s">
        <v>229</v>
      </c>
      <c r="F388" s="134" t="s">
        <v>8</v>
      </c>
      <c r="G388" s="134" t="s">
        <v>243</v>
      </c>
      <c r="H388" s="134" t="s">
        <v>429</v>
      </c>
      <c r="I388" s="134"/>
      <c r="J388" s="135">
        <f t="shared" si="198"/>
        <v>0</v>
      </c>
      <c r="K388" s="135">
        <f t="shared" si="199"/>
        <v>1791.2</v>
      </c>
      <c r="L388" s="135">
        <f t="shared" si="199"/>
        <v>3596.9</v>
      </c>
    </row>
    <row r="389" spans="1:13" x14ac:dyDescent="0.2">
      <c r="A389" s="133" t="s">
        <v>204</v>
      </c>
      <c r="B389" s="134" t="s">
        <v>397</v>
      </c>
      <c r="C389" s="134" t="s">
        <v>428</v>
      </c>
      <c r="D389" s="134" t="s">
        <v>428</v>
      </c>
      <c r="E389" s="134" t="s">
        <v>229</v>
      </c>
      <c r="F389" s="134" t="s">
        <v>8</v>
      </c>
      <c r="G389" s="134" t="s">
        <v>243</v>
      </c>
      <c r="H389" s="134" t="s">
        <v>429</v>
      </c>
      <c r="I389" s="134" t="s">
        <v>202</v>
      </c>
      <c r="J389" s="135">
        <f t="shared" si="198"/>
        <v>0</v>
      </c>
      <c r="K389" s="135">
        <f t="shared" si="199"/>
        <v>1791.2</v>
      </c>
      <c r="L389" s="135">
        <f t="shared" si="199"/>
        <v>3596.9</v>
      </c>
    </row>
    <row r="390" spans="1:13" x14ac:dyDescent="0.2">
      <c r="A390" s="133" t="s">
        <v>236</v>
      </c>
      <c r="B390" s="134" t="s">
        <v>397</v>
      </c>
      <c r="C390" s="134" t="s">
        <v>428</v>
      </c>
      <c r="D390" s="134" t="s">
        <v>428</v>
      </c>
      <c r="E390" s="134" t="s">
        <v>229</v>
      </c>
      <c r="F390" s="134" t="s">
        <v>8</v>
      </c>
      <c r="G390" s="134" t="s">
        <v>243</v>
      </c>
      <c r="H390" s="134" t="s">
        <v>429</v>
      </c>
      <c r="I390" s="134" t="s">
        <v>235</v>
      </c>
      <c r="J390" s="135">
        <v>0</v>
      </c>
      <c r="K390" s="135">
        <v>1791.2</v>
      </c>
      <c r="L390" s="135">
        <v>3596.9</v>
      </c>
    </row>
    <row r="392" spans="1:13" x14ac:dyDescent="0.2">
      <c r="J392" s="145" t="e">
        <f>H396+#REF!+#REF!+#REF!+#REF!+#REF!+#REF!+#REF!+#REF!+#REF!+#REF!+#REF!+#REF!</f>
        <v>#REF!</v>
      </c>
      <c r="K392" s="145" t="e">
        <f>#REF!+#REF!+#REF!+#REF!+#REF!+#REF!+#REF!+#REF!+#REF!+#REF!+#REF!+#REF!+#REF!+#REF!+#REF!+#REF!+#REF!+#REF!+#REF!+#REF!+#REF!+#REF!+#REF!+#REF!+#REF!</f>
        <v>#REF!</v>
      </c>
      <c r="L392" s="145" t="e">
        <f>#REF!+#REF!+#REF!+#REF!+#REF!+#REF!+#REF!+#REF!+#REF!+#REF!+#REF!+#REF!+#REF!+#REF!+#REF!+#REF!+#REF!+#REF!+#REF!+#REF!+#REF!+#REF!+#REF!+#REF!+#REF!</f>
        <v>#REF!</v>
      </c>
      <c r="M392" s="236" t="s">
        <v>431</v>
      </c>
    </row>
    <row r="393" spans="1:13" ht="13.5" customHeight="1" x14ac:dyDescent="0.2">
      <c r="J393" s="145" t="e">
        <f>#REF!+#REF!+#REF!+#REF!+#REF!+#REF!+#REF!+#REF!+#REF!+#REF!+#REF!+#REF!+#REF!+#REF!+#REF!+#REF!+#REF!+#REF!+#REF!+#REF!+#REF!+#REF!+#REF!+#REF!+#REF!+#REF!+#REF!+#REF!+#REF!+#REF!+#REF!+#REF!+#REF!+#REF!+#REF!+#REF!+#REF!+#REF!+#REF!+#REF!+#REF!+#REF!+#REF!+#REF!+#REF!</f>
        <v>#REF!</v>
      </c>
      <c r="K393" s="145" t="e">
        <f>#REF!+#REF!+#REF!+#REF!+#REF!+#REF!+#REF!+#REF!+#REF!+#REF!+#REF!+#REF!+#REF!+#REF!+#REF!+#REF!+#REF!+#REF!+#REF!+#REF!+#REF!+#REF!+#REF!+#REF!+#REF!+#REF!+#REF!+#REF!+#REF!+#REF!+#REF!+#REF!+#REF!+#REF!+#REF!+#REF!+#REF!+#REF!+#REF!+#REF!+#REF!+#REF!+#REF!+#REF!+#REF!</f>
        <v>#REF!</v>
      </c>
      <c r="L393" s="145" t="e">
        <f>#REF!+#REF!+#REF!+#REF!+#REF!+#REF!+#REF!+#REF!+#REF!+#REF!+#REF!+#REF!+#REF!+#REF!+#REF!+#REF!+#REF!+#REF!+#REF!+#REF!+#REF!+#REF!+#REF!+#REF!+#REF!+#REF!+#REF!+#REF!+#REF!+#REF!+#REF!+#REF!+#REF!+#REF!+#REF!+#REF!+#REF!+#REF!+#REF!+#REF!+#REF!+#REF!+#REF!+#REF!+#REF!</f>
        <v>#REF!</v>
      </c>
      <c r="M393" s="236" t="s">
        <v>432</v>
      </c>
    </row>
    <row r="394" spans="1:13" x14ac:dyDescent="0.2">
      <c r="J394" s="145" t="e">
        <f>#REF!+#REF!+#REF!+#REF!+#REF!+#REF!+#REF!+#REF!+#REF!+#REF!+#REF!+#REF!+#REF!+#REF!+#REF!+#REF!+#REF!+#REF!+#REF!+#REF!+#REF!+#REF!+#REF!+#REF!+#REF!+#REF!+#REF!+#REF!+#REF!+#REF!+#REF!+#REF!+#REF!+#REF!+#REF!+#REF!+#REF!+#REF!+#REF!+#REF!+#REF!+#REF!+#REF!+#REF!+#REF!+#REF!+#REF!+#REF!+#REF!+#REF!+#REF!+#REF!+#REF!+#REF!+#REF!+#REF!+#REF!+#REF!+#REF!+#REF!+#REF!+#REF!+#REF!+#REF!+#REF!+#REF!+#REF!+#REF!+#REF!</f>
        <v>#REF!</v>
      </c>
      <c r="K394" s="145" t="e">
        <f>#REF!+#REF!+#REF!+#REF!+#REF!+#REF!+#REF!+#REF!+#REF!+#REF!+#REF!+#REF!+#REF!+#REF!+#REF!+#REF!+#REF!+#REF!+#REF!+#REF!+#REF!+#REF!+#REF!+#REF!+#REF!+#REF!+#REF!+#REF!+#REF!+#REF!+#REF!+#REF!+#REF!+#REF!+#REF!+#REF!+#REF!+#REF!+#REF!+#REF!+#REF!+#REF!+#REF!+#REF!+#REF!+#REF!+#REF!+#REF!+#REF!+#REF!+#REF!+#REF!+#REF!+#REF!+#REF!+#REF!+#REF!+#REF!+#REF!+#REF!+#REF!+#REF!+#REF!+#REF!+#REF!+#REF!+#REF!+#REF!+#REF!</f>
        <v>#REF!</v>
      </c>
      <c r="L394" s="145" t="e">
        <f>#REF!+#REF!+#REF!+#REF!+#REF!+#REF!+#REF!+#REF!+#REF!+#REF!+#REF!+#REF!+#REF!+#REF!+#REF!+#REF!+#REF!+#REF!+#REF!+#REF!+#REF!+#REF!+#REF!+#REF!+#REF!+#REF!+#REF!+#REF!+#REF!+#REF!+#REF!+#REF!+#REF!+#REF!+#REF!+#REF!+#REF!+#REF!+#REF!+#REF!+#REF!+#REF!+#REF!+#REF!+#REF!+#REF!+#REF!+#REF!+#REF!+#REF!+#REF!+#REF!+#REF!+#REF!+#REF!+#REF!+#REF!+#REF!+#REF!+#REF!+#REF!+#REF!+#REF!+#REF!+#REF!+#REF!+#REF!+#REF!+#REF!</f>
        <v>#REF!</v>
      </c>
      <c r="M394" s="236" t="s">
        <v>433</v>
      </c>
    </row>
    <row r="395" spans="1:13" x14ac:dyDescent="0.2">
      <c r="J395" s="145" t="e">
        <f>J392+J393+J394</f>
        <v>#REF!</v>
      </c>
      <c r="K395" s="145" t="e">
        <f t="shared" ref="K395:L395" si="201">K392+K393+K394</f>
        <v>#REF!</v>
      </c>
      <c r="L395" s="145" t="e">
        <f t="shared" si="201"/>
        <v>#REF!</v>
      </c>
    </row>
    <row r="396" spans="1:13" x14ac:dyDescent="0.2">
      <c r="J396" s="145"/>
      <c r="K396" s="145"/>
      <c r="L396" s="145"/>
    </row>
  </sheetData>
  <autoFilter ref="A6:S390"/>
  <mergeCells count="6">
    <mergeCell ref="I1:L1"/>
    <mergeCell ref="A2:L2"/>
    <mergeCell ref="I3:L3"/>
    <mergeCell ref="A4:A5"/>
    <mergeCell ref="E4:H5"/>
    <mergeCell ref="J4:L4"/>
  </mergeCells>
  <pageMargins left="0.43307086614173229" right="0.23622047244094491" top="0.70866141732283472" bottom="1.2204724409448819" header="0.31496062992125984" footer="0.31496062992125984"/>
  <pageSetup paperSize="9" scale="78" fitToHeight="0" orientation="portrait" r:id="rId1"/>
  <headerFooter>
    <oddHeader>&amp;C&amp;P</oddHeader>
  </headerFooter>
  <rowBreaks count="6" manualBreakCount="6">
    <brk id="23" max="11" man="1"/>
    <brk id="42" max="12" man="1"/>
    <brk id="58" max="11" man="1"/>
    <brk id="86" max="11" man="1"/>
    <brk id="101" max="11" man="1"/>
    <brk id="129"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1"/>
  <sheetViews>
    <sheetView view="pageBreakPreview" topLeftCell="A149" zoomScale="75" zoomScaleNormal="110" zoomScaleSheetLayoutView="75" workbookViewId="0">
      <selection activeCell="I310" sqref="I310:K310"/>
    </sheetView>
  </sheetViews>
  <sheetFormatPr defaultRowHeight="15.75" x14ac:dyDescent="0.2"/>
  <cols>
    <col min="1" max="1" width="51" customWidth="1"/>
    <col min="2" max="2" width="4.1640625" customWidth="1"/>
    <col min="3" max="3" width="5.5" customWidth="1"/>
    <col min="4" max="6" width="4.1640625" customWidth="1"/>
    <col min="7" max="7" width="7.83203125" customWidth="1"/>
    <col min="8" max="8" width="6.1640625" customWidth="1"/>
    <col min="9" max="11" width="14" customWidth="1"/>
    <col min="12" max="12" width="72.83203125" style="236" customWidth="1"/>
  </cols>
  <sheetData>
    <row r="1" spans="1:12" ht="92.25" customHeight="1" x14ac:dyDescent="0.2">
      <c r="A1" s="1" t="s">
        <v>0</v>
      </c>
      <c r="B1" s="1" t="s">
        <v>0</v>
      </c>
      <c r="C1" s="2" t="s">
        <v>0</v>
      </c>
      <c r="D1" s="2" t="s">
        <v>0</v>
      </c>
      <c r="E1" s="2" t="s">
        <v>0</v>
      </c>
      <c r="F1" s="2" t="s">
        <v>0</v>
      </c>
      <c r="G1" s="2" t="s">
        <v>0</v>
      </c>
      <c r="H1" s="251" t="s">
        <v>434</v>
      </c>
      <c r="I1" s="251"/>
      <c r="J1" s="251"/>
      <c r="K1" s="251"/>
      <c r="L1" s="230"/>
    </row>
    <row r="2" spans="1:12" ht="111" customHeight="1" x14ac:dyDescent="0.2">
      <c r="A2" s="255" t="s">
        <v>435</v>
      </c>
      <c r="B2" s="255"/>
      <c r="C2" s="255"/>
      <c r="D2" s="255"/>
      <c r="E2" s="255"/>
      <c r="F2" s="255"/>
      <c r="G2" s="255"/>
      <c r="H2" s="255"/>
      <c r="I2" s="255"/>
      <c r="J2" s="255"/>
      <c r="K2" s="255"/>
    </row>
    <row r="3" spans="1:12" ht="15" customHeight="1" x14ac:dyDescent="0.2">
      <c r="A3" s="3" t="s">
        <v>0</v>
      </c>
      <c r="B3" s="3" t="s">
        <v>0</v>
      </c>
      <c r="C3" s="3" t="s">
        <v>0</v>
      </c>
      <c r="D3" s="3" t="s">
        <v>0</v>
      </c>
      <c r="E3" s="3" t="s">
        <v>0</v>
      </c>
      <c r="F3" s="3" t="s">
        <v>0</v>
      </c>
      <c r="G3" s="3" t="s">
        <v>0</v>
      </c>
      <c r="H3" s="266" t="s">
        <v>1</v>
      </c>
      <c r="I3" s="266"/>
      <c r="J3" s="266"/>
      <c r="K3" s="266"/>
    </row>
    <row r="4" spans="1:12" ht="20.45" customHeight="1" x14ac:dyDescent="0.2">
      <c r="A4" s="272" t="s">
        <v>2</v>
      </c>
      <c r="B4" s="272" t="s">
        <v>3</v>
      </c>
      <c r="C4" s="272" t="s">
        <v>4</v>
      </c>
      <c r="D4" s="272" t="s">
        <v>5</v>
      </c>
      <c r="E4" s="272"/>
      <c r="F4" s="272"/>
      <c r="G4" s="272"/>
      <c r="H4" s="272" t="s">
        <v>6</v>
      </c>
      <c r="I4" s="272" t="s">
        <v>7</v>
      </c>
      <c r="J4" s="272"/>
      <c r="K4" s="272"/>
    </row>
    <row r="5" spans="1:12" ht="16.7" customHeight="1" x14ac:dyDescent="0.2">
      <c r="A5" s="272" t="s">
        <v>0</v>
      </c>
      <c r="B5" s="272" t="s">
        <v>0</v>
      </c>
      <c r="C5" s="272" t="s">
        <v>0</v>
      </c>
      <c r="D5" s="272" t="s">
        <v>0</v>
      </c>
      <c r="E5" s="272"/>
      <c r="F5" s="272"/>
      <c r="G5" s="272"/>
      <c r="H5" s="272" t="s">
        <v>0</v>
      </c>
      <c r="I5" s="4" t="s">
        <v>90</v>
      </c>
      <c r="J5" s="4" t="s">
        <v>91</v>
      </c>
      <c r="K5" s="4" t="s">
        <v>92</v>
      </c>
    </row>
    <row r="6" spans="1:12" ht="13.7" customHeight="1" x14ac:dyDescent="0.2">
      <c r="A6" s="5" t="s">
        <v>8</v>
      </c>
      <c r="B6" s="5" t="s">
        <v>9</v>
      </c>
      <c r="C6" s="5" t="s">
        <v>10</v>
      </c>
      <c r="D6" s="5" t="s">
        <v>11</v>
      </c>
      <c r="E6" s="5" t="s">
        <v>12</v>
      </c>
      <c r="F6" s="5" t="s">
        <v>13</v>
      </c>
      <c r="G6" s="5" t="s">
        <v>14</v>
      </c>
      <c r="H6" s="5" t="s">
        <v>15</v>
      </c>
      <c r="I6" s="5" t="s">
        <v>16</v>
      </c>
      <c r="J6" s="5" t="s">
        <v>17</v>
      </c>
      <c r="K6" s="5" t="s">
        <v>18</v>
      </c>
    </row>
    <row r="7" spans="1:12" ht="14.45" customHeight="1" x14ac:dyDescent="0.2">
      <c r="A7" s="6" t="s">
        <v>19</v>
      </c>
      <c r="B7" s="7" t="s">
        <v>0</v>
      </c>
      <c r="C7" s="7" t="s">
        <v>0</v>
      </c>
      <c r="D7" s="7" t="s">
        <v>0</v>
      </c>
      <c r="E7" s="7" t="s">
        <v>0</v>
      </c>
      <c r="F7" s="7" t="s">
        <v>0</v>
      </c>
      <c r="G7" s="7" t="s">
        <v>0</v>
      </c>
      <c r="H7" s="7" t="s">
        <v>0</v>
      </c>
      <c r="I7" s="146">
        <f>I8+I108+I126+I154+I174+I255+I274+I314+I321+I328+I336+I344</f>
        <v>238596.69999999998</v>
      </c>
      <c r="J7" s="146">
        <f>J8+J108+J126+J154+J174+J255+J274+J314+J321+J328+J336+J344</f>
        <v>198486.50000000003</v>
      </c>
      <c r="K7" s="146">
        <f>K8+K108+K126+K154+K174+K255+K274+K314+K321+K328+K336+K344</f>
        <v>160440.69999999998</v>
      </c>
    </row>
    <row r="8" spans="1:12" x14ac:dyDescent="0.2">
      <c r="A8" s="130" t="s">
        <v>176</v>
      </c>
      <c r="B8" s="131" t="s">
        <v>177</v>
      </c>
      <c r="C8" s="131"/>
      <c r="D8" s="131"/>
      <c r="E8" s="131"/>
      <c r="F8" s="131"/>
      <c r="G8" s="131"/>
      <c r="H8" s="131"/>
      <c r="I8" s="147">
        <f>I9+I16+I64+I70+I82+I88</f>
        <v>19176.199999999997</v>
      </c>
      <c r="J8" s="147">
        <f>J9+J16+J64+J70+J82+J88</f>
        <v>19554.5</v>
      </c>
      <c r="K8" s="147">
        <f>K9+K16+K64+K70+K82+K88</f>
        <v>19554.400000000001</v>
      </c>
    </row>
    <row r="9" spans="1:12" ht="37.5" customHeight="1" x14ac:dyDescent="0.2">
      <c r="A9" s="130" t="s">
        <v>179</v>
      </c>
      <c r="B9" s="131" t="s">
        <v>177</v>
      </c>
      <c r="C9" s="131" t="s">
        <v>180</v>
      </c>
      <c r="D9" s="131"/>
      <c r="E9" s="131"/>
      <c r="F9" s="131"/>
      <c r="G9" s="131"/>
      <c r="H9" s="131"/>
      <c r="I9" s="147">
        <f>I10</f>
        <v>1040.8</v>
      </c>
      <c r="J9" s="147">
        <f t="shared" ref="J9:K14" si="0">J10</f>
        <v>1040.8</v>
      </c>
      <c r="K9" s="147">
        <f t="shared" si="0"/>
        <v>1040.8</v>
      </c>
    </row>
    <row r="10" spans="1:12" ht="51" customHeight="1" x14ac:dyDescent="0.2">
      <c r="A10" s="129" t="s">
        <v>181</v>
      </c>
      <c r="B10" s="131" t="s">
        <v>177</v>
      </c>
      <c r="C10" s="131" t="s">
        <v>180</v>
      </c>
      <c r="D10" s="131" t="s">
        <v>177</v>
      </c>
      <c r="E10" s="131"/>
      <c r="F10" s="131"/>
      <c r="G10" s="131"/>
      <c r="H10" s="131"/>
      <c r="I10" s="147">
        <f t="shared" ref="I10:I14" si="1">I11</f>
        <v>1040.8</v>
      </c>
      <c r="J10" s="147">
        <f t="shared" si="0"/>
        <v>1040.8</v>
      </c>
      <c r="K10" s="147">
        <f t="shared" si="0"/>
        <v>1040.8</v>
      </c>
    </row>
    <row r="11" spans="1:12" ht="39" customHeight="1" x14ac:dyDescent="0.2">
      <c r="A11" s="129" t="s">
        <v>182</v>
      </c>
      <c r="B11" s="131" t="s">
        <v>177</v>
      </c>
      <c r="C11" s="131" t="s">
        <v>180</v>
      </c>
      <c r="D11" s="131" t="s">
        <v>177</v>
      </c>
      <c r="E11" s="131" t="s">
        <v>8</v>
      </c>
      <c r="F11" s="131"/>
      <c r="G11" s="131"/>
      <c r="H11" s="131"/>
      <c r="I11" s="147">
        <f t="shared" si="1"/>
        <v>1040.8</v>
      </c>
      <c r="J11" s="147">
        <f t="shared" si="0"/>
        <v>1040.8</v>
      </c>
      <c r="K11" s="147">
        <f t="shared" si="0"/>
        <v>1040.8</v>
      </c>
    </row>
    <row r="12" spans="1:12" ht="39.75" customHeight="1" x14ac:dyDescent="0.2">
      <c r="A12" s="129" t="s">
        <v>183</v>
      </c>
      <c r="B12" s="131" t="s">
        <v>177</v>
      </c>
      <c r="C12" s="131" t="s">
        <v>180</v>
      </c>
      <c r="D12" s="131" t="s">
        <v>177</v>
      </c>
      <c r="E12" s="131" t="s">
        <v>8</v>
      </c>
      <c r="F12" s="131" t="s">
        <v>177</v>
      </c>
      <c r="G12" s="131"/>
      <c r="H12" s="131"/>
      <c r="I12" s="147">
        <f t="shared" si="1"/>
        <v>1040.8</v>
      </c>
      <c r="J12" s="147">
        <f t="shared" si="0"/>
        <v>1040.8</v>
      </c>
      <c r="K12" s="147">
        <f t="shared" si="0"/>
        <v>1040.8</v>
      </c>
    </row>
    <row r="13" spans="1:12" ht="25.5" x14ac:dyDescent="0.2">
      <c r="A13" s="129" t="s">
        <v>185</v>
      </c>
      <c r="B13" s="131" t="s">
        <v>177</v>
      </c>
      <c r="C13" s="131" t="s">
        <v>180</v>
      </c>
      <c r="D13" s="131" t="s">
        <v>177</v>
      </c>
      <c r="E13" s="131" t="s">
        <v>8</v>
      </c>
      <c r="F13" s="131" t="s">
        <v>177</v>
      </c>
      <c r="G13" s="131" t="s">
        <v>184</v>
      </c>
      <c r="H13" s="131"/>
      <c r="I13" s="147">
        <f t="shared" si="1"/>
        <v>1040.8</v>
      </c>
      <c r="J13" s="147">
        <f t="shared" si="0"/>
        <v>1040.8</v>
      </c>
      <c r="K13" s="147">
        <f t="shared" si="0"/>
        <v>1040.8</v>
      </c>
    </row>
    <row r="14" spans="1:12" ht="63.75" customHeight="1" x14ac:dyDescent="0.2">
      <c r="A14" s="129" t="s">
        <v>187</v>
      </c>
      <c r="B14" s="131" t="s">
        <v>177</v>
      </c>
      <c r="C14" s="131" t="s">
        <v>180</v>
      </c>
      <c r="D14" s="131" t="s">
        <v>177</v>
      </c>
      <c r="E14" s="131" t="s">
        <v>8</v>
      </c>
      <c r="F14" s="131" t="s">
        <v>177</v>
      </c>
      <c r="G14" s="131" t="s">
        <v>184</v>
      </c>
      <c r="H14" s="131" t="s">
        <v>186</v>
      </c>
      <c r="I14" s="147">
        <f t="shared" si="1"/>
        <v>1040.8</v>
      </c>
      <c r="J14" s="147">
        <f t="shared" si="0"/>
        <v>1040.8</v>
      </c>
      <c r="K14" s="147">
        <f t="shared" si="0"/>
        <v>1040.8</v>
      </c>
    </row>
    <row r="15" spans="1:12" ht="24.75" customHeight="1" x14ac:dyDescent="0.2">
      <c r="A15" s="129" t="s">
        <v>189</v>
      </c>
      <c r="B15" s="131" t="s">
        <v>177</v>
      </c>
      <c r="C15" s="131" t="s">
        <v>180</v>
      </c>
      <c r="D15" s="131" t="s">
        <v>177</v>
      </c>
      <c r="E15" s="131" t="s">
        <v>8</v>
      </c>
      <c r="F15" s="131" t="s">
        <v>177</v>
      </c>
      <c r="G15" s="131" t="s">
        <v>184</v>
      </c>
      <c r="H15" s="131" t="s">
        <v>188</v>
      </c>
      <c r="I15" s="147">
        <f>'Приложение 3'!J16</f>
        <v>1040.8</v>
      </c>
      <c r="J15" s="147">
        <f>'Приложение 3'!K16</f>
        <v>1040.8</v>
      </c>
      <c r="K15" s="147">
        <f>'Приложение 3'!L16</f>
        <v>1040.8</v>
      </c>
    </row>
    <row r="16" spans="1:12" ht="52.5" customHeight="1" x14ac:dyDescent="0.2">
      <c r="A16" s="152" t="s">
        <v>191</v>
      </c>
      <c r="B16" s="134" t="s">
        <v>177</v>
      </c>
      <c r="C16" s="134" t="s">
        <v>190</v>
      </c>
      <c r="D16" s="134"/>
      <c r="E16" s="134"/>
      <c r="F16" s="134"/>
      <c r="G16" s="134"/>
      <c r="H16" s="134"/>
      <c r="I16" s="135">
        <f>I17+I54</f>
        <v>5853.2999999999993</v>
      </c>
      <c r="J16" s="135">
        <f t="shared" ref="J16:K16" si="2">J17+J54</f>
        <v>6144.4</v>
      </c>
      <c r="K16" s="135">
        <f t="shared" si="2"/>
        <v>6144.4</v>
      </c>
    </row>
    <row r="17" spans="1:11" ht="48.75" customHeight="1" x14ac:dyDescent="0.2">
      <c r="A17" s="136" t="s">
        <v>181</v>
      </c>
      <c r="B17" s="134" t="s">
        <v>177</v>
      </c>
      <c r="C17" s="134" t="s">
        <v>190</v>
      </c>
      <c r="D17" s="134" t="s">
        <v>177</v>
      </c>
      <c r="E17" s="134"/>
      <c r="F17" s="134"/>
      <c r="G17" s="134"/>
      <c r="H17" s="134"/>
      <c r="I17" s="135">
        <f>I18</f>
        <v>5830.2999999999993</v>
      </c>
      <c r="J17" s="135">
        <f t="shared" ref="J17:K17" si="3">J18</f>
        <v>6121.4</v>
      </c>
      <c r="K17" s="135">
        <f t="shared" si="3"/>
        <v>6121.4</v>
      </c>
    </row>
    <row r="18" spans="1:11" ht="38.25" customHeight="1" x14ac:dyDescent="0.2">
      <c r="A18" s="136" t="s">
        <v>182</v>
      </c>
      <c r="B18" s="134" t="s">
        <v>177</v>
      </c>
      <c r="C18" s="134" t="s">
        <v>190</v>
      </c>
      <c r="D18" s="134" t="s">
        <v>177</v>
      </c>
      <c r="E18" s="134" t="s">
        <v>8</v>
      </c>
      <c r="F18" s="134"/>
      <c r="G18" s="134"/>
      <c r="H18" s="134"/>
      <c r="I18" s="135">
        <f>I19</f>
        <v>5830.2999999999993</v>
      </c>
      <c r="J18" s="135">
        <f t="shared" ref="J18:K18" si="4">J19</f>
        <v>6121.4</v>
      </c>
      <c r="K18" s="135">
        <f t="shared" si="4"/>
        <v>6121.4</v>
      </c>
    </row>
    <row r="19" spans="1:11" ht="36" customHeight="1" x14ac:dyDescent="0.2">
      <c r="A19" s="136" t="s">
        <v>183</v>
      </c>
      <c r="B19" s="134" t="s">
        <v>177</v>
      </c>
      <c r="C19" s="134" t="s">
        <v>190</v>
      </c>
      <c r="D19" s="134" t="s">
        <v>177</v>
      </c>
      <c r="E19" s="134" t="s">
        <v>8</v>
      </c>
      <c r="F19" s="134" t="s">
        <v>177</v>
      </c>
      <c r="G19" s="134"/>
      <c r="H19" s="134"/>
      <c r="I19" s="135">
        <f>I20+I23+I30+I33+I39+I42+I45+I48+I51+I36</f>
        <v>5830.2999999999993</v>
      </c>
      <c r="J19" s="135">
        <f t="shared" ref="J19:K19" si="5">J20+J23+J30+J33+J39+J42+J45+J48+J51+J36</f>
        <v>6121.4</v>
      </c>
      <c r="K19" s="135">
        <f t="shared" si="5"/>
        <v>6121.4</v>
      </c>
    </row>
    <row r="20" spans="1:11" ht="28.5" customHeight="1" x14ac:dyDescent="0.2">
      <c r="A20" s="136" t="s">
        <v>193</v>
      </c>
      <c r="B20" s="134" t="s">
        <v>177</v>
      </c>
      <c r="C20" s="134" t="s">
        <v>190</v>
      </c>
      <c r="D20" s="134" t="s">
        <v>177</v>
      </c>
      <c r="E20" s="134" t="s">
        <v>8</v>
      </c>
      <c r="F20" s="134" t="s">
        <v>177</v>
      </c>
      <c r="G20" s="134" t="s">
        <v>192</v>
      </c>
      <c r="H20" s="134"/>
      <c r="I20" s="135">
        <f>I21</f>
        <v>4340.8</v>
      </c>
      <c r="J20" s="135">
        <f t="shared" ref="J20:K21" si="6">J21</f>
        <v>4630.6000000000004</v>
      </c>
      <c r="K20" s="135">
        <f t="shared" si="6"/>
        <v>4630.6000000000004</v>
      </c>
    </row>
    <row r="21" spans="1:11" ht="65.25" customHeight="1" x14ac:dyDescent="0.2">
      <c r="A21" s="136" t="s">
        <v>187</v>
      </c>
      <c r="B21" s="134" t="s">
        <v>177</v>
      </c>
      <c r="C21" s="134" t="s">
        <v>190</v>
      </c>
      <c r="D21" s="134" t="s">
        <v>177</v>
      </c>
      <c r="E21" s="134" t="s">
        <v>8</v>
      </c>
      <c r="F21" s="134" t="s">
        <v>177</v>
      </c>
      <c r="G21" s="134" t="s">
        <v>192</v>
      </c>
      <c r="H21" s="134" t="s">
        <v>186</v>
      </c>
      <c r="I21" s="135">
        <f>I22</f>
        <v>4340.8</v>
      </c>
      <c r="J21" s="135">
        <f t="shared" si="6"/>
        <v>4630.6000000000004</v>
      </c>
      <c r="K21" s="135">
        <f t="shared" si="6"/>
        <v>4630.6000000000004</v>
      </c>
    </row>
    <row r="22" spans="1:11" ht="27.75" customHeight="1" x14ac:dyDescent="0.2">
      <c r="A22" s="136" t="s">
        <v>189</v>
      </c>
      <c r="B22" s="134" t="s">
        <v>177</v>
      </c>
      <c r="C22" s="134" t="s">
        <v>190</v>
      </c>
      <c r="D22" s="134" t="s">
        <v>177</v>
      </c>
      <c r="E22" s="134" t="s">
        <v>8</v>
      </c>
      <c r="F22" s="134" t="s">
        <v>177</v>
      </c>
      <c r="G22" s="134" t="s">
        <v>192</v>
      </c>
      <c r="H22" s="134" t="s">
        <v>188</v>
      </c>
      <c r="I22" s="135">
        <f>'Приложение 3'!J23+'Приложение 3'!J309</f>
        <v>4340.8</v>
      </c>
      <c r="J22" s="135">
        <f>'Приложение 3'!K23+'Приложение 3'!K309</f>
        <v>4630.6000000000004</v>
      </c>
      <c r="K22" s="135">
        <f>'Приложение 3'!L23+'Приложение 3'!L309</f>
        <v>4630.6000000000004</v>
      </c>
    </row>
    <row r="23" spans="1:11" ht="25.5" x14ac:dyDescent="0.2">
      <c r="A23" s="136" t="s">
        <v>195</v>
      </c>
      <c r="B23" s="134" t="s">
        <v>177</v>
      </c>
      <c r="C23" s="134" t="s">
        <v>190</v>
      </c>
      <c r="D23" s="134" t="s">
        <v>177</v>
      </c>
      <c r="E23" s="134" t="s">
        <v>8</v>
      </c>
      <c r="F23" s="134" t="s">
        <v>177</v>
      </c>
      <c r="G23" s="134" t="s">
        <v>194</v>
      </c>
      <c r="H23" s="134"/>
      <c r="I23" s="135">
        <f>I24+I26+I28</f>
        <v>884.9</v>
      </c>
      <c r="J23" s="135">
        <f t="shared" ref="J23:K23" si="7">J24+J26+J28</f>
        <v>886.5</v>
      </c>
      <c r="K23" s="135">
        <f t="shared" si="7"/>
        <v>886.5</v>
      </c>
    </row>
    <row r="24" spans="1:11" ht="63.75" customHeight="1" x14ac:dyDescent="0.2">
      <c r="A24" s="136" t="s">
        <v>187</v>
      </c>
      <c r="B24" s="134" t="s">
        <v>177</v>
      </c>
      <c r="C24" s="134" t="s">
        <v>190</v>
      </c>
      <c r="D24" s="134" t="s">
        <v>177</v>
      </c>
      <c r="E24" s="134" t="s">
        <v>8</v>
      </c>
      <c r="F24" s="134" t="s">
        <v>177</v>
      </c>
      <c r="G24" s="134" t="s">
        <v>194</v>
      </c>
      <c r="H24" s="134" t="s">
        <v>186</v>
      </c>
      <c r="I24" s="135">
        <f>I25</f>
        <v>269.29999999999995</v>
      </c>
      <c r="J24" s="135">
        <f t="shared" ref="J24:K24" si="8">J25</f>
        <v>269.7</v>
      </c>
      <c r="K24" s="135">
        <f t="shared" si="8"/>
        <v>269.7</v>
      </c>
    </row>
    <row r="25" spans="1:11" ht="27" customHeight="1" x14ac:dyDescent="0.2">
      <c r="A25" s="136" t="s">
        <v>189</v>
      </c>
      <c r="B25" s="134" t="s">
        <v>177</v>
      </c>
      <c r="C25" s="134" t="s">
        <v>190</v>
      </c>
      <c r="D25" s="134" t="s">
        <v>177</v>
      </c>
      <c r="E25" s="134" t="s">
        <v>8</v>
      </c>
      <c r="F25" s="134" t="s">
        <v>177</v>
      </c>
      <c r="G25" s="134" t="s">
        <v>194</v>
      </c>
      <c r="H25" s="134" t="s">
        <v>188</v>
      </c>
      <c r="I25" s="135">
        <f>'Приложение 3'!J312+'Приложение 3'!J26</f>
        <v>269.29999999999995</v>
      </c>
      <c r="J25" s="135">
        <f>'Приложение 3'!K312+'Приложение 3'!K26</f>
        <v>269.7</v>
      </c>
      <c r="K25" s="135">
        <f>'Приложение 3'!L312+'Приложение 3'!L26</f>
        <v>269.7</v>
      </c>
    </row>
    <row r="26" spans="1:11" ht="25.5" x14ac:dyDescent="0.2">
      <c r="A26" s="133" t="s">
        <v>198</v>
      </c>
      <c r="B26" s="134" t="s">
        <v>177</v>
      </c>
      <c r="C26" s="134" t="s">
        <v>190</v>
      </c>
      <c r="D26" s="134" t="s">
        <v>177</v>
      </c>
      <c r="E26" s="134" t="s">
        <v>8</v>
      </c>
      <c r="F26" s="134" t="s">
        <v>177</v>
      </c>
      <c r="G26" s="134" t="s">
        <v>194</v>
      </c>
      <c r="H26" s="134" t="s">
        <v>196</v>
      </c>
      <c r="I26" s="135">
        <f>I27</f>
        <v>465.6</v>
      </c>
      <c r="J26" s="135">
        <f t="shared" ref="J26:K26" si="9">J27</f>
        <v>466.8</v>
      </c>
      <c r="K26" s="135">
        <f t="shared" si="9"/>
        <v>466.8</v>
      </c>
    </row>
    <row r="27" spans="1:11" ht="38.25" x14ac:dyDescent="0.2">
      <c r="A27" s="133" t="s">
        <v>199</v>
      </c>
      <c r="B27" s="134" t="s">
        <v>177</v>
      </c>
      <c r="C27" s="134" t="s">
        <v>190</v>
      </c>
      <c r="D27" s="134" t="s">
        <v>177</v>
      </c>
      <c r="E27" s="134" t="s">
        <v>8</v>
      </c>
      <c r="F27" s="134" t="s">
        <v>177</v>
      </c>
      <c r="G27" s="134" t="s">
        <v>194</v>
      </c>
      <c r="H27" s="134" t="s">
        <v>197</v>
      </c>
      <c r="I27" s="135">
        <f>'Приложение 3'!J28+'Приложение 3'!J314</f>
        <v>465.6</v>
      </c>
      <c r="J27" s="135">
        <f>'Приложение 3'!K28+'Приложение 3'!K314</f>
        <v>466.8</v>
      </c>
      <c r="K27" s="135">
        <f>'Приложение 3'!L28+'Приложение 3'!L314</f>
        <v>466.8</v>
      </c>
    </row>
    <row r="28" spans="1:11" x14ac:dyDescent="0.2">
      <c r="A28" s="133" t="s">
        <v>204</v>
      </c>
      <c r="B28" s="134" t="s">
        <v>177</v>
      </c>
      <c r="C28" s="134" t="s">
        <v>190</v>
      </c>
      <c r="D28" s="134" t="s">
        <v>177</v>
      </c>
      <c r="E28" s="134" t="s">
        <v>8</v>
      </c>
      <c r="F28" s="134" t="s">
        <v>177</v>
      </c>
      <c r="G28" s="134" t="s">
        <v>194</v>
      </c>
      <c r="H28" s="134" t="s">
        <v>202</v>
      </c>
      <c r="I28" s="135">
        <f>I29</f>
        <v>150</v>
      </c>
      <c r="J28" s="135">
        <f t="shared" ref="J28:K28" si="10">J29</f>
        <v>150</v>
      </c>
      <c r="K28" s="135">
        <f t="shared" si="10"/>
        <v>150</v>
      </c>
    </row>
    <row r="29" spans="1:11" x14ac:dyDescent="0.2">
      <c r="A29" s="133" t="s">
        <v>205</v>
      </c>
      <c r="B29" s="134" t="s">
        <v>177</v>
      </c>
      <c r="C29" s="134" t="s">
        <v>190</v>
      </c>
      <c r="D29" s="134" t="s">
        <v>177</v>
      </c>
      <c r="E29" s="134" t="s">
        <v>8</v>
      </c>
      <c r="F29" s="134" t="s">
        <v>177</v>
      </c>
      <c r="G29" s="134" t="s">
        <v>194</v>
      </c>
      <c r="H29" s="134" t="s">
        <v>203</v>
      </c>
      <c r="I29" s="135">
        <f>'Приложение 3'!J30</f>
        <v>150</v>
      </c>
      <c r="J29" s="135">
        <f>'Приложение 3'!K30</f>
        <v>150</v>
      </c>
      <c r="K29" s="135">
        <f>'Приложение 3'!L30</f>
        <v>150</v>
      </c>
    </row>
    <row r="30" spans="1:11" ht="51" customHeight="1" x14ac:dyDescent="0.2">
      <c r="A30" s="136" t="s">
        <v>207</v>
      </c>
      <c r="B30" s="134" t="s">
        <v>177</v>
      </c>
      <c r="C30" s="134" t="s">
        <v>190</v>
      </c>
      <c r="D30" s="134" t="s">
        <v>177</v>
      </c>
      <c r="E30" s="134" t="s">
        <v>8</v>
      </c>
      <c r="F30" s="134" t="s">
        <v>177</v>
      </c>
      <c r="G30" s="134" t="s">
        <v>206</v>
      </c>
      <c r="H30" s="134"/>
      <c r="I30" s="135">
        <f>I31</f>
        <v>107</v>
      </c>
      <c r="J30" s="135">
        <f t="shared" ref="J30:K31" si="11">J31</f>
        <v>107.2</v>
      </c>
      <c r="K30" s="135">
        <f t="shared" si="11"/>
        <v>107.2</v>
      </c>
    </row>
    <row r="31" spans="1:11" ht="63" customHeight="1" x14ac:dyDescent="0.2">
      <c r="A31" s="136" t="s">
        <v>187</v>
      </c>
      <c r="B31" s="134" t="s">
        <v>177</v>
      </c>
      <c r="C31" s="134" t="s">
        <v>190</v>
      </c>
      <c r="D31" s="134" t="s">
        <v>177</v>
      </c>
      <c r="E31" s="134" t="s">
        <v>8</v>
      </c>
      <c r="F31" s="134" t="s">
        <v>177</v>
      </c>
      <c r="G31" s="134" t="s">
        <v>206</v>
      </c>
      <c r="H31" s="134" t="s">
        <v>186</v>
      </c>
      <c r="I31" s="135">
        <f>I32</f>
        <v>107</v>
      </c>
      <c r="J31" s="135">
        <f t="shared" si="11"/>
        <v>107.2</v>
      </c>
      <c r="K31" s="135">
        <f t="shared" si="11"/>
        <v>107.2</v>
      </c>
    </row>
    <row r="32" spans="1:11" ht="21" customHeight="1" x14ac:dyDescent="0.2">
      <c r="A32" s="136" t="s">
        <v>189</v>
      </c>
      <c r="B32" s="134" t="s">
        <v>177</v>
      </c>
      <c r="C32" s="134" t="s">
        <v>190</v>
      </c>
      <c r="D32" s="134" t="s">
        <v>177</v>
      </c>
      <c r="E32" s="134" t="s">
        <v>8</v>
      </c>
      <c r="F32" s="134" t="s">
        <v>177</v>
      </c>
      <c r="G32" s="134" t="s">
        <v>206</v>
      </c>
      <c r="H32" s="134" t="s">
        <v>188</v>
      </c>
      <c r="I32" s="135">
        <f>'Приложение 3'!J33</f>
        <v>107</v>
      </c>
      <c r="J32" s="135">
        <f>'Приложение 3'!K33</f>
        <v>107.2</v>
      </c>
      <c r="K32" s="135">
        <f>'Приложение 3'!L33</f>
        <v>107.2</v>
      </c>
    </row>
    <row r="33" spans="1:11" ht="114" customHeight="1" x14ac:dyDescent="0.2">
      <c r="A33" s="136" t="s">
        <v>209</v>
      </c>
      <c r="B33" s="134" t="s">
        <v>177</v>
      </c>
      <c r="C33" s="134" t="s">
        <v>190</v>
      </c>
      <c r="D33" s="134" t="s">
        <v>177</v>
      </c>
      <c r="E33" s="134" t="s">
        <v>8</v>
      </c>
      <c r="F33" s="134" t="s">
        <v>177</v>
      </c>
      <c r="G33" s="134" t="s">
        <v>208</v>
      </c>
      <c r="H33" s="134"/>
      <c r="I33" s="135">
        <f>I34</f>
        <v>158.9</v>
      </c>
      <c r="J33" s="135">
        <f t="shared" ref="J33:K34" si="12">J34</f>
        <v>158.9</v>
      </c>
      <c r="K33" s="135">
        <f t="shared" si="12"/>
        <v>158.9</v>
      </c>
    </row>
    <row r="34" spans="1:11" ht="63" customHeight="1" x14ac:dyDescent="0.2">
      <c r="A34" s="136" t="s">
        <v>187</v>
      </c>
      <c r="B34" s="134" t="s">
        <v>177</v>
      </c>
      <c r="C34" s="134" t="s">
        <v>190</v>
      </c>
      <c r="D34" s="134" t="s">
        <v>177</v>
      </c>
      <c r="E34" s="134" t="s">
        <v>8</v>
      </c>
      <c r="F34" s="134" t="s">
        <v>177</v>
      </c>
      <c r="G34" s="134" t="s">
        <v>208</v>
      </c>
      <c r="H34" s="134" t="s">
        <v>186</v>
      </c>
      <c r="I34" s="135">
        <f>I35</f>
        <v>158.9</v>
      </c>
      <c r="J34" s="135">
        <f t="shared" si="12"/>
        <v>158.9</v>
      </c>
      <c r="K34" s="135">
        <f t="shared" si="12"/>
        <v>158.9</v>
      </c>
    </row>
    <row r="35" spans="1:11" ht="22.5" customHeight="1" x14ac:dyDescent="0.2">
      <c r="A35" s="136" t="s">
        <v>189</v>
      </c>
      <c r="B35" s="134" t="s">
        <v>177</v>
      </c>
      <c r="C35" s="134" t="s">
        <v>190</v>
      </c>
      <c r="D35" s="134" t="s">
        <v>177</v>
      </c>
      <c r="E35" s="134" t="s">
        <v>8</v>
      </c>
      <c r="F35" s="134" t="s">
        <v>177</v>
      </c>
      <c r="G35" s="134" t="s">
        <v>208</v>
      </c>
      <c r="H35" s="134" t="s">
        <v>188</v>
      </c>
      <c r="I35" s="135">
        <f>'Приложение 3'!J36</f>
        <v>158.9</v>
      </c>
      <c r="J35" s="135">
        <f>'Приложение 3'!K36</f>
        <v>158.9</v>
      </c>
      <c r="K35" s="135">
        <f>'Приложение 3'!L36</f>
        <v>158.9</v>
      </c>
    </row>
    <row r="36" spans="1:11" ht="99" customHeight="1" x14ac:dyDescent="0.2">
      <c r="A36" s="136" t="s">
        <v>211</v>
      </c>
      <c r="B36" s="134" t="s">
        <v>177</v>
      </c>
      <c r="C36" s="134" t="s">
        <v>190</v>
      </c>
      <c r="D36" s="134" t="s">
        <v>177</v>
      </c>
      <c r="E36" s="134" t="s">
        <v>8</v>
      </c>
      <c r="F36" s="134" t="s">
        <v>177</v>
      </c>
      <c r="G36" s="134" t="s">
        <v>210</v>
      </c>
      <c r="H36" s="134"/>
      <c r="I36" s="135">
        <f>I37</f>
        <v>3.5</v>
      </c>
      <c r="J36" s="135">
        <f t="shared" ref="J36:K37" si="13">J37</f>
        <v>3.5</v>
      </c>
      <c r="K36" s="135">
        <f t="shared" si="13"/>
        <v>3.5</v>
      </c>
    </row>
    <row r="37" spans="1:11" ht="27" customHeight="1" x14ac:dyDescent="0.2">
      <c r="A37" s="133" t="s">
        <v>198</v>
      </c>
      <c r="B37" s="134" t="s">
        <v>177</v>
      </c>
      <c r="C37" s="134" t="s">
        <v>190</v>
      </c>
      <c r="D37" s="134" t="s">
        <v>177</v>
      </c>
      <c r="E37" s="134" t="s">
        <v>8</v>
      </c>
      <c r="F37" s="134" t="s">
        <v>177</v>
      </c>
      <c r="G37" s="134" t="s">
        <v>210</v>
      </c>
      <c r="H37" s="134" t="s">
        <v>196</v>
      </c>
      <c r="I37" s="135">
        <f>I38</f>
        <v>3.5</v>
      </c>
      <c r="J37" s="135">
        <f t="shared" si="13"/>
        <v>3.5</v>
      </c>
      <c r="K37" s="135">
        <f t="shared" si="13"/>
        <v>3.5</v>
      </c>
    </row>
    <row r="38" spans="1:11" ht="28.5" customHeight="1" x14ac:dyDescent="0.2">
      <c r="A38" s="133" t="s">
        <v>199</v>
      </c>
      <c r="B38" s="134" t="s">
        <v>177</v>
      </c>
      <c r="C38" s="134" t="s">
        <v>190</v>
      </c>
      <c r="D38" s="134" t="s">
        <v>177</v>
      </c>
      <c r="E38" s="134" t="s">
        <v>8</v>
      </c>
      <c r="F38" s="134" t="s">
        <v>177</v>
      </c>
      <c r="G38" s="134" t="s">
        <v>210</v>
      </c>
      <c r="H38" s="134" t="s">
        <v>197</v>
      </c>
      <c r="I38" s="135">
        <f>'Приложение 3'!J39</f>
        <v>3.5</v>
      </c>
      <c r="J38" s="135">
        <f>'Приложение 3'!K39</f>
        <v>3.5</v>
      </c>
      <c r="K38" s="135">
        <f>'Приложение 3'!L39</f>
        <v>3.5</v>
      </c>
    </row>
    <row r="39" spans="1:11" ht="77.25" customHeight="1" x14ac:dyDescent="0.2">
      <c r="A39" s="136" t="s">
        <v>213</v>
      </c>
      <c r="B39" s="134" t="s">
        <v>177</v>
      </c>
      <c r="C39" s="134" t="s">
        <v>190</v>
      </c>
      <c r="D39" s="134" t="s">
        <v>177</v>
      </c>
      <c r="E39" s="134" t="s">
        <v>8</v>
      </c>
      <c r="F39" s="134" t="s">
        <v>177</v>
      </c>
      <c r="G39" s="134" t="s">
        <v>212</v>
      </c>
      <c r="H39" s="134"/>
      <c r="I39" s="135">
        <f>I40</f>
        <v>76.7</v>
      </c>
      <c r="J39" s="135">
        <f t="shared" ref="J39:K40" si="14">J40</f>
        <v>75.8</v>
      </c>
      <c r="K39" s="135">
        <f t="shared" si="14"/>
        <v>75.8</v>
      </c>
    </row>
    <row r="40" spans="1:11" ht="64.5" customHeight="1" x14ac:dyDescent="0.2">
      <c r="A40" s="136" t="s">
        <v>187</v>
      </c>
      <c r="B40" s="134" t="s">
        <v>177</v>
      </c>
      <c r="C40" s="134" t="s">
        <v>190</v>
      </c>
      <c r="D40" s="134" t="s">
        <v>177</v>
      </c>
      <c r="E40" s="134" t="s">
        <v>8</v>
      </c>
      <c r="F40" s="134" t="s">
        <v>177</v>
      </c>
      <c r="G40" s="134" t="s">
        <v>212</v>
      </c>
      <c r="H40" s="134" t="s">
        <v>186</v>
      </c>
      <c r="I40" s="135">
        <f>I41</f>
        <v>76.7</v>
      </c>
      <c r="J40" s="135">
        <f t="shared" si="14"/>
        <v>75.8</v>
      </c>
      <c r="K40" s="135">
        <f t="shared" si="14"/>
        <v>75.8</v>
      </c>
    </row>
    <row r="41" spans="1:11" ht="24.75" customHeight="1" x14ac:dyDescent="0.2">
      <c r="A41" s="136" t="s">
        <v>189</v>
      </c>
      <c r="B41" s="134" t="s">
        <v>177</v>
      </c>
      <c r="C41" s="134" t="s">
        <v>190</v>
      </c>
      <c r="D41" s="134" t="s">
        <v>177</v>
      </c>
      <c r="E41" s="134" t="s">
        <v>8</v>
      </c>
      <c r="F41" s="134" t="s">
        <v>177</v>
      </c>
      <c r="G41" s="134" t="s">
        <v>212</v>
      </c>
      <c r="H41" s="134" t="s">
        <v>188</v>
      </c>
      <c r="I41" s="135">
        <f>'Приложение 3'!J42</f>
        <v>76.7</v>
      </c>
      <c r="J41" s="135">
        <f>'Приложение 3'!K42</f>
        <v>75.8</v>
      </c>
      <c r="K41" s="135">
        <f>'Приложение 3'!L42</f>
        <v>75.8</v>
      </c>
    </row>
    <row r="42" spans="1:11" ht="87" customHeight="1" x14ac:dyDescent="0.2">
      <c r="A42" s="136" t="s">
        <v>215</v>
      </c>
      <c r="B42" s="134" t="s">
        <v>177</v>
      </c>
      <c r="C42" s="134" t="s">
        <v>190</v>
      </c>
      <c r="D42" s="134" t="s">
        <v>177</v>
      </c>
      <c r="E42" s="134" t="s">
        <v>8</v>
      </c>
      <c r="F42" s="134" t="s">
        <v>177</v>
      </c>
      <c r="G42" s="134" t="s">
        <v>214</v>
      </c>
      <c r="H42" s="134"/>
      <c r="I42" s="135">
        <f>I43</f>
        <v>130.6</v>
      </c>
      <c r="J42" s="135">
        <f t="shared" ref="J42:K43" si="15">J43</f>
        <v>130.80000000000001</v>
      </c>
      <c r="K42" s="135">
        <f t="shared" si="15"/>
        <v>130.80000000000001</v>
      </c>
    </row>
    <row r="43" spans="1:11" ht="67.5" customHeight="1" x14ac:dyDescent="0.2">
      <c r="A43" s="136" t="s">
        <v>187</v>
      </c>
      <c r="B43" s="134" t="s">
        <v>177</v>
      </c>
      <c r="C43" s="134" t="s">
        <v>190</v>
      </c>
      <c r="D43" s="134" t="s">
        <v>177</v>
      </c>
      <c r="E43" s="134" t="s">
        <v>8</v>
      </c>
      <c r="F43" s="134" t="s">
        <v>177</v>
      </c>
      <c r="G43" s="134" t="s">
        <v>214</v>
      </c>
      <c r="H43" s="134" t="s">
        <v>186</v>
      </c>
      <c r="I43" s="135">
        <f>I44</f>
        <v>130.6</v>
      </c>
      <c r="J43" s="135">
        <f t="shared" si="15"/>
        <v>130.80000000000001</v>
      </c>
      <c r="K43" s="135">
        <f t="shared" si="15"/>
        <v>130.80000000000001</v>
      </c>
    </row>
    <row r="44" spans="1:11" ht="25.5" customHeight="1" x14ac:dyDescent="0.2">
      <c r="A44" s="136" t="s">
        <v>189</v>
      </c>
      <c r="B44" s="134" t="s">
        <v>177</v>
      </c>
      <c r="C44" s="134" t="s">
        <v>190</v>
      </c>
      <c r="D44" s="134" t="s">
        <v>177</v>
      </c>
      <c r="E44" s="134" t="s">
        <v>8</v>
      </c>
      <c r="F44" s="134" t="s">
        <v>177</v>
      </c>
      <c r="G44" s="134" t="s">
        <v>214</v>
      </c>
      <c r="H44" s="134" t="s">
        <v>188</v>
      </c>
      <c r="I44" s="135">
        <f>'Приложение 3'!J45</f>
        <v>130.6</v>
      </c>
      <c r="J44" s="135">
        <f>'Приложение 3'!K45</f>
        <v>130.80000000000001</v>
      </c>
      <c r="K44" s="135">
        <f>'Приложение 3'!L45</f>
        <v>130.80000000000001</v>
      </c>
    </row>
    <row r="45" spans="1:11" ht="78" customHeight="1" x14ac:dyDescent="0.2">
      <c r="A45" s="136" t="s">
        <v>400</v>
      </c>
      <c r="B45" s="134" t="s">
        <v>177</v>
      </c>
      <c r="C45" s="134" t="s">
        <v>190</v>
      </c>
      <c r="D45" s="134" t="s">
        <v>177</v>
      </c>
      <c r="E45" s="134" t="s">
        <v>8</v>
      </c>
      <c r="F45" s="134" t="s">
        <v>177</v>
      </c>
      <c r="G45" s="134" t="s">
        <v>399</v>
      </c>
      <c r="H45" s="134"/>
      <c r="I45" s="135">
        <f>I46</f>
        <v>106.7</v>
      </c>
      <c r="J45" s="135">
        <f t="shared" ref="J45:K46" si="16">J46</f>
        <v>106.9</v>
      </c>
      <c r="K45" s="135">
        <f t="shared" si="16"/>
        <v>106.9</v>
      </c>
    </row>
    <row r="46" spans="1:11" ht="65.25" customHeight="1" x14ac:dyDescent="0.2">
      <c r="A46" s="136" t="s">
        <v>187</v>
      </c>
      <c r="B46" s="134" t="s">
        <v>177</v>
      </c>
      <c r="C46" s="134" t="s">
        <v>190</v>
      </c>
      <c r="D46" s="134" t="s">
        <v>177</v>
      </c>
      <c r="E46" s="134" t="s">
        <v>8</v>
      </c>
      <c r="F46" s="134" t="s">
        <v>177</v>
      </c>
      <c r="G46" s="134" t="s">
        <v>399</v>
      </c>
      <c r="H46" s="134" t="s">
        <v>186</v>
      </c>
      <c r="I46" s="135">
        <f>I47</f>
        <v>106.7</v>
      </c>
      <c r="J46" s="135">
        <f t="shared" si="16"/>
        <v>106.9</v>
      </c>
      <c r="K46" s="135">
        <f t="shared" si="16"/>
        <v>106.9</v>
      </c>
    </row>
    <row r="47" spans="1:11" ht="23.25" customHeight="1" x14ac:dyDescent="0.2">
      <c r="A47" s="136" t="s">
        <v>189</v>
      </c>
      <c r="B47" s="134" t="s">
        <v>177</v>
      </c>
      <c r="C47" s="134" t="s">
        <v>190</v>
      </c>
      <c r="D47" s="134" t="s">
        <v>177</v>
      </c>
      <c r="E47" s="134" t="s">
        <v>8</v>
      </c>
      <c r="F47" s="134" t="s">
        <v>177</v>
      </c>
      <c r="G47" s="134" t="s">
        <v>399</v>
      </c>
      <c r="H47" s="134" t="s">
        <v>188</v>
      </c>
      <c r="I47" s="135">
        <f>'Приложение 3'!J317</f>
        <v>106.7</v>
      </c>
      <c r="J47" s="135">
        <f>'Приложение 3'!K317</f>
        <v>106.9</v>
      </c>
      <c r="K47" s="135">
        <f>'Приложение 3'!L317</f>
        <v>106.9</v>
      </c>
    </row>
    <row r="48" spans="1:11" ht="91.5" customHeight="1" x14ac:dyDescent="0.2">
      <c r="A48" s="136" t="s">
        <v>217</v>
      </c>
      <c r="B48" s="134" t="s">
        <v>177</v>
      </c>
      <c r="C48" s="134" t="s">
        <v>190</v>
      </c>
      <c r="D48" s="134" t="s">
        <v>177</v>
      </c>
      <c r="E48" s="134" t="s">
        <v>8</v>
      </c>
      <c r="F48" s="134" t="s">
        <v>177</v>
      </c>
      <c r="G48" s="134" t="s">
        <v>216</v>
      </c>
      <c r="H48" s="134"/>
      <c r="I48" s="135">
        <f>I49</f>
        <v>10.4</v>
      </c>
      <c r="J48" s="135">
        <f t="shared" ref="J48:K49" si="17">J49</f>
        <v>10.4</v>
      </c>
      <c r="K48" s="135">
        <f t="shared" si="17"/>
        <v>10.4</v>
      </c>
    </row>
    <row r="49" spans="1:11" ht="63.75" customHeight="1" x14ac:dyDescent="0.2">
      <c r="A49" s="136" t="s">
        <v>187</v>
      </c>
      <c r="B49" s="134" t="s">
        <v>177</v>
      </c>
      <c r="C49" s="134" t="s">
        <v>190</v>
      </c>
      <c r="D49" s="134" t="s">
        <v>177</v>
      </c>
      <c r="E49" s="134" t="s">
        <v>8</v>
      </c>
      <c r="F49" s="134" t="s">
        <v>177</v>
      </c>
      <c r="G49" s="134" t="s">
        <v>216</v>
      </c>
      <c r="H49" s="134" t="s">
        <v>186</v>
      </c>
      <c r="I49" s="135">
        <f>I50</f>
        <v>10.4</v>
      </c>
      <c r="J49" s="135">
        <f t="shared" si="17"/>
        <v>10.4</v>
      </c>
      <c r="K49" s="135">
        <f t="shared" si="17"/>
        <v>10.4</v>
      </c>
    </row>
    <row r="50" spans="1:11" ht="27" customHeight="1" x14ac:dyDescent="0.2">
      <c r="A50" s="136" t="s">
        <v>189</v>
      </c>
      <c r="B50" s="134" t="s">
        <v>177</v>
      </c>
      <c r="C50" s="134" t="s">
        <v>190</v>
      </c>
      <c r="D50" s="134" t="s">
        <v>177</v>
      </c>
      <c r="E50" s="134" t="s">
        <v>8</v>
      </c>
      <c r="F50" s="134" t="s">
        <v>177</v>
      </c>
      <c r="G50" s="134" t="s">
        <v>216</v>
      </c>
      <c r="H50" s="134" t="s">
        <v>188</v>
      </c>
      <c r="I50" s="135">
        <f>'Приложение 3'!J48</f>
        <v>10.4</v>
      </c>
      <c r="J50" s="135">
        <f>'Приложение 3'!K48</f>
        <v>10.4</v>
      </c>
      <c r="K50" s="135">
        <f>'Приложение 3'!L48</f>
        <v>10.4</v>
      </c>
    </row>
    <row r="51" spans="1:11" ht="81.75" customHeight="1" x14ac:dyDescent="0.2">
      <c r="A51" s="136" t="s">
        <v>219</v>
      </c>
      <c r="B51" s="134" t="s">
        <v>177</v>
      </c>
      <c r="C51" s="134" t="s">
        <v>190</v>
      </c>
      <c r="D51" s="134" t="s">
        <v>177</v>
      </c>
      <c r="E51" s="134" t="s">
        <v>8</v>
      </c>
      <c r="F51" s="134" t="s">
        <v>177</v>
      </c>
      <c r="G51" s="134" t="s">
        <v>218</v>
      </c>
      <c r="H51" s="134"/>
      <c r="I51" s="135">
        <f>I52</f>
        <v>10.8</v>
      </c>
      <c r="J51" s="135">
        <f t="shared" ref="J51:K52" si="18">J52</f>
        <v>10.8</v>
      </c>
      <c r="K51" s="135">
        <f t="shared" si="18"/>
        <v>10.8</v>
      </c>
    </row>
    <row r="52" spans="1:11" ht="62.25" customHeight="1" x14ac:dyDescent="0.2">
      <c r="A52" s="136" t="s">
        <v>187</v>
      </c>
      <c r="B52" s="134" t="s">
        <v>177</v>
      </c>
      <c r="C52" s="134" t="s">
        <v>190</v>
      </c>
      <c r="D52" s="134" t="s">
        <v>177</v>
      </c>
      <c r="E52" s="134" t="s">
        <v>8</v>
      </c>
      <c r="F52" s="134" t="s">
        <v>177</v>
      </c>
      <c r="G52" s="134" t="s">
        <v>218</v>
      </c>
      <c r="H52" s="134" t="s">
        <v>186</v>
      </c>
      <c r="I52" s="135">
        <f>I53</f>
        <v>10.8</v>
      </c>
      <c r="J52" s="135">
        <f t="shared" si="18"/>
        <v>10.8</v>
      </c>
      <c r="K52" s="135">
        <f t="shared" si="18"/>
        <v>10.8</v>
      </c>
    </row>
    <row r="53" spans="1:11" ht="23.25" customHeight="1" x14ac:dyDescent="0.2">
      <c r="A53" s="136" t="s">
        <v>189</v>
      </c>
      <c r="B53" s="134" t="s">
        <v>177</v>
      </c>
      <c r="C53" s="134" t="s">
        <v>190</v>
      </c>
      <c r="D53" s="134" t="s">
        <v>177</v>
      </c>
      <c r="E53" s="134" t="s">
        <v>8</v>
      </c>
      <c r="F53" s="134" t="s">
        <v>177</v>
      </c>
      <c r="G53" s="134" t="s">
        <v>218</v>
      </c>
      <c r="H53" s="134" t="s">
        <v>188</v>
      </c>
      <c r="I53" s="135">
        <f>'Приложение 3'!J51</f>
        <v>10.8</v>
      </c>
      <c r="J53" s="135">
        <f>'Приложение 3'!K51</f>
        <v>10.8</v>
      </c>
      <c r="K53" s="135">
        <f>'Приложение 3'!L51</f>
        <v>10.8</v>
      </c>
    </row>
    <row r="54" spans="1:11" ht="25.5" x14ac:dyDescent="0.2">
      <c r="A54" s="136" t="s">
        <v>226</v>
      </c>
      <c r="B54" s="134" t="s">
        <v>177</v>
      </c>
      <c r="C54" s="134" t="s">
        <v>190</v>
      </c>
      <c r="D54" s="134" t="s">
        <v>222</v>
      </c>
      <c r="E54" s="134" t="s">
        <v>223</v>
      </c>
      <c r="F54" s="134"/>
      <c r="G54" s="134"/>
      <c r="H54" s="134"/>
      <c r="I54" s="135">
        <f>I55</f>
        <v>23</v>
      </c>
      <c r="J54" s="135">
        <f t="shared" ref="J54:K54" si="19">J55</f>
        <v>23</v>
      </c>
      <c r="K54" s="135">
        <f t="shared" si="19"/>
        <v>23</v>
      </c>
    </row>
    <row r="55" spans="1:11" ht="38.25" x14ac:dyDescent="0.2">
      <c r="A55" s="136" t="s">
        <v>227</v>
      </c>
      <c r="B55" s="134" t="s">
        <v>177</v>
      </c>
      <c r="C55" s="134" t="s">
        <v>190</v>
      </c>
      <c r="D55" s="134" t="s">
        <v>222</v>
      </c>
      <c r="E55" s="134" t="s">
        <v>8</v>
      </c>
      <c r="F55" s="134" t="s">
        <v>224</v>
      </c>
      <c r="G55" s="134"/>
      <c r="H55" s="134"/>
      <c r="I55" s="135">
        <f>I56+I59</f>
        <v>23</v>
      </c>
      <c r="J55" s="135">
        <f t="shared" ref="J55:K55" si="20">J56+J59</f>
        <v>23</v>
      </c>
      <c r="K55" s="135">
        <f t="shared" si="20"/>
        <v>23</v>
      </c>
    </row>
    <row r="56" spans="1:11" ht="48.75" customHeight="1" x14ac:dyDescent="0.2">
      <c r="A56" s="136" t="s">
        <v>228</v>
      </c>
      <c r="B56" s="134" t="s">
        <v>177</v>
      </c>
      <c r="C56" s="134" t="s">
        <v>190</v>
      </c>
      <c r="D56" s="134" t="s">
        <v>222</v>
      </c>
      <c r="E56" s="134" t="s">
        <v>8</v>
      </c>
      <c r="F56" s="134" t="s">
        <v>224</v>
      </c>
      <c r="G56" s="134" t="s">
        <v>225</v>
      </c>
      <c r="H56" s="134"/>
      <c r="I56" s="135">
        <f>I57</f>
        <v>1.1000000000000001</v>
      </c>
      <c r="J56" s="135">
        <f t="shared" ref="J56:K57" si="21">J57</f>
        <v>1.1000000000000001</v>
      </c>
      <c r="K56" s="135">
        <f t="shared" si="21"/>
        <v>1.1000000000000001</v>
      </c>
    </row>
    <row r="57" spans="1:11" ht="25.5" x14ac:dyDescent="0.2">
      <c r="A57" s="133" t="s">
        <v>198</v>
      </c>
      <c r="B57" s="134" t="s">
        <v>177</v>
      </c>
      <c r="C57" s="134" t="s">
        <v>190</v>
      </c>
      <c r="D57" s="134" t="s">
        <v>222</v>
      </c>
      <c r="E57" s="134" t="s">
        <v>8</v>
      </c>
      <c r="F57" s="134" t="s">
        <v>224</v>
      </c>
      <c r="G57" s="134" t="s">
        <v>225</v>
      </c>
      <c r="H57" s="134" t="s">
        <v>196</v>
      </c>
      <c r="I57" s="135">
        <f>I58</f>
        <v>1.1000000000000001</v>
      </c>
      <c r="J57" s="135">
        <f t="shared" si="21"/>
        <v>1.1000000000000001</v>
      </c>
      <c r="K57" s="135">
        <f t="shared" si="21"/>
        <v>1.1000000000000001</v>
      </c>
    </row>
    <row r="58" spans="1:11" ht="38.25" x14ac:dyDescent="0.2">
      <c r="A58" s="133" t="s">
        <v>199</v>
      </c>
      <c r="B58" s="134" t="s">
        <v>177</v>
      </c>
      <c r="C58" s="134" t="s">
        <v>190</v>
      </c>
      <c r="D58" s="134" t="s">
        <v>222</v>
      </c>
      <c r="E58" s="134" t="s">
        <v>8</v>
      </c>
      <c r="F58" s="134" t="s">
        <v>224</v>
      </c>
      <c r="G58" s="134" t="s">
        <v>225</v>
      </c>
      <c r="H58" s="134" t="s">
        <v>197</v>
      </c>
      <c r="I58" s="135">
        <f>'Приложение 3'!J56</f>
        <v>1.1000000000000001</v>
      </c>
      <c r="J58" s="135">
        <f>'Приложение 3'!K56</f>
        <v>1.1000000000000001</v>
      </c>
      <c r="K58" s="135">
        <f>'Приложение 3'!L56</f>
        <v>1.1000000000000001</v>
      </c>
    </row>
    <row r="59" spans="1:11" ht="102" customHeight="1" x14ac:dyDescent="0.2">
      <c r="A59" s="136" t="s">
        <v>221</v>
      </c>
      <c r="B59" s="134" t="s">
        <v>177</v>
      </c>
      <c r="C59" s="134" t="s">
        <v>190</v>
      </c>
      <c r="D59" s="134" t="s">
        <v>222</v>
      </c>
      <c r="E59" s="134" t="s">
        <v>8</v>
      </c>
      <c r="F59" s="134" t="s">
        <v>224</v>
      </c>
      <c r="G59" s="134" t="s">
        <v>220</v>
      </c>
      <c r="H59" s="134"/>
      <c r="I59" s="135">
        <f>I60+I62</f>
        <v>21.9</v>
      </c>
      <c r="J59" s="135">
        <f t="shared" ref="J59:K59" si="22">J60+J62</f>
        <v>21.9</v>
      </c>
      <c r="K59" s="135">
        <f t="shared" si="22"/>
        <v>21.9</v>
      </c>
    </row>
    <row r="60" spans="1:11" ht="66.75" customHeight="1" x14ac:dyDescent="0.2">
      <c r="A60" s="136" t="s">
        <v>187</v>
      </c>
      <c r="B60" s="134" t="s">
        <v>177</v>
      </c>
      <c r="C60" s="134" t="s">
        <v>190</v>
      </c>
      <c r="D60" s="134" t="s">
        <v>222</v>
      </c>
      <c r="E60" s="134" t="s">
        <v>8</v>
      </c>
      <c r="F60" s="134" t="s">
        <v>224</v>
      </c>
      <c r="G60" s="134" t="s">
        <v>220</v>
      </c>
      <c r="H60" s="134" t="s">
        <v>186</v>
      </c>
      <c r="I60" s="135">
        <f>I61</f>
        <v>20</v>
      </c>
      <c r="J60" s="135">
        <f t="shared" ref="J60:K60" si="23">J61</f>
        <v>20</v>
      </c>
      <c r="K60" s="135">
        <f t="shared" si="23"/>
        <v>20</v>
      </c>
    </row>
    <row r="61" spans="1:11" ht="24.75" customHeight="1" x14ac:dyDescent="0.2">
      <c r="A61" s="136" t="s">
        <v>189</v>
      </c>
      <c r="B61" s="134" t="s">
        <v>177</v>
      </c>
      <c r="C61" s="134" t="s">
        <v>190</v>
      </c>
      <c r="D61" s="134" t="s">
        <v>222</v>
      </c>
      <c r="E61" s="134" t="s">
        <v>8</v>
      </c>
      <c r="F61" s="134" t="s">
        <v>224</v>
      </c>
      <c r="G61" s="134" t="s">
        <v>220</v>
      </c>
      <c r="H61" s="134" t="s">
        <v>188</v>
      </c>
      <c r="I61" s="135">
        <f>'Приложение 3'!J59</f>
        <v>20</v>
      </c>
      <c r="J61" s="135">
        <f>'Приложение 3'!K59</f>
        <v>20</v>
      </c>
      <c r="K61" s="135">
        <f>'Приложение 3'!L59</f>
        <v>20</v>
      </c>
    </row>
    <row r="62" spans="1:11" ht="24.75" customHeight="1" x14ac:dyDescent="0.2">
      <c r="A62" s="133" t="s">
        <v>198</v>
      </c>
      <c r="B62" s="134" t="s">
        <v>177</v>
      </c>
      <c r="C62" s="134" t="s">
        <v>190</v>
      </c>
      <c r="D62" s="134" t="s">
        <v>222</v>
      </c>
      <c r="E62" s="134" t="s">
        <v>8</v>
      </c>
      <c r="F62" s="134" t="s">
        <v>224</v>
      </c>
      <c r="G62" s="134" t="s">
        <v>220</v>
      </c>
      <c r="H62" s="134" t="s">
        <v>196</v>
      </c>
      <c r="I62" s="135">
        <f>I63</f>
        <v>1.9</v>
      </c>
      <c r="J62" s="135">
        <f t="shared" ref="J62:K62" si="24">J63</f>
        <v>1.9</v>
      </c>
      <c r="K62" s="135">
        <f t="shared" si="24"/>
        <v>1.9</v>
      </c>
    </row>
    <row r="63" spans="1:11" ht="24.75" customHeight="1" x14ac:dyDescent="0.2">
      <c r="A63" s="133" t="s">
        <v>199</v>
      </c>
      <c r="B63" s="134" t="s">
        <v>177</v>
      </c>
      <c r="C63" s="134" t="s">
        <v>190</v>
      </c>
      <c r="D63" s="134" t="s">
        <v>222</v>
      </c>
      <c r="E63" s="134" t="s">
        <v>8</v>
      </c>
      <c r="F63" s="134" t="s">
        <v>224</v>
      </c>
      <c r="G63" s="134" t="s">
        <v>220</v>
      </c>
      <c r="H63" s="134" t="s">
        <v>197</v>
      </c>
      <c r="I63" s="135">
        <f>'Приложение 3'!J61</f>
        <v>1.9</v>
      </c>
      <c r="J63" s="135">
        <f>'Приложение 3'!K61</f>
        <v>1.9</v>
      </c>
      <c r="K63" s="135">
        <f>'Приложение 3'!L61</f>
        <v>1.9</v>
      </c>
    </row>
    <row r="64" spans="1:11" x14ac:dyDescent="0.2">
      <c r="A64" s="136" t="s">
        <v>232</v>
      </c>
      <c r="B64" s="134" t="s">
        <v>177</v>
      </c>
      <c r="C64" s="134" t="s">
        <v>229</v>
      </c>
      <c r="D64" s="134"/>
      <c r="E64" s="134"/>
      <c r="F64" s="134"/>
      <c r="G64" s="134"/>
      <c r="H64" s="134"/>
      <c r="I64" s="135">
        <f>I65</f>
        <v>9.5</v>
      </c>
      <c r="J64" s="135">
        <f t="shared" ref="J64:K68" si="25">J65</f>
        <v>0</v>
      </c>
      <c r="K64" s="135">
        <f t="shared" si="25"/>
        <v>0</v>
      </c>
    </row>
    <row r="65" spans="1:11" ht="25.5" x14ac:dyDescent="0.2">
      <c r="A65" s="136" t="s">
        <v>226</v>
      </c>
      <c r="B65" s="134" t="s">
        <v>177</v>
      </c>
      <c r="C65" s="134" t="s">
        <v>229</v>
      </c>
      <c r="D65" s="134" t="s">
        <v>222</v>
      </c>
      <c r="E65" s="134" t="s">
        <v>223</v>
      </c>
      <c r="F65" s="134"/>
      <c r="G65" s="134"/>
      <c r="H65" s="134"/>
      <c r="I65" s="135">
        <f t="shared" ref="I65:I68" si="26">I66</f>
        <v>9.5</v>
      </c>
      <c r="J65" s="135">
        <f t="shared" si="25"/>
        <v>0</v>
      </c>
      <c r="K65" s="135">
        <f t="shared" si="25"/>
        <v>0</v>
      </c>
    </row>
    <row r="66" spans="1:11" ht="38.25" x14ac:dyDescent="0.2">
      <c r="A66" s="136" t="s">
        <v>227</v>
      </c>
      <c r="B66" s="134" t="s">
        <v>177</v>
      </c>
      <c r="C66" s="134" t="s">
        <v>229</v>
      </c>
      <c r="D66" s="134" t="s">
        <v>222</v>
      </c>
      <c r="E66" s="134" t="s">
        <v>8</v>
      </c>
      <c r="F66" s="134" t="s">
        <v>224</v>
      </c>
      <c r="G66" s="134"/>
      <c r="H66" s="134"/>
      <c r="I66" s="135">
        <f t="shared" si="26"/>
        <v>9.5</v>
      </c>
      <c r="J66" s="135">
        <f t="shared" si="25"/>
        <v>0</v>
      </c>
      <c r="K66" s="135">
        <f t="shared" si="25"/>
        <v>0</v>
      </c>
    </row>
    <row r="67" spans="1:11" ht="65.25" customHeight="1" x14ac:dyDescent="0.2">
      <c r="A67" s="136" t="s">
        <v>231</v>
      </c>
      <c r="B67" s="134" t="s">
        <v>177</v>
      </c>
      <c r="C67" s="134" t="s">
        <v>229</v>
      </c>
      <c r="D67" s="134" t="s">
        <v>222</v>
      </c>
      <c r="E67" s="134" t="s">
        <v>8</v>
      </c>
      <c r="F67" s="134" t="s">
        <v>224</v>
      </c>
      <c r="G67" s="134" t="s">
        <v>230</v>
      </c>
      <c r="H67" s="134"/>
      <c r="I67" s="135">
        <f t="shared" si="26"/>
        <v>9.5</v>
      </c>
      <c r="J67" s="135">
        <f t="shared" si="25"/>
        <v>0</v>
      </c>
      <c r="K67" s="135">
        <f t="shared" si="25"/>
        <v>0</v>
      </c>
    </row>
    <row r="68" spans="1:11" ht="25.5" x14ac:dyDescent="0.2">
      <c r="A68" s="133" t="s">
        <v>198</v>
      </c>
      <c r="B68" s="134" t="s">
        <v>177</v>
      </c>
      <c r="C68" s="134" t="s">
        <v>229</v>
      </c>
      <c r="D68" s="134" t="s">
        <v>222</v>
      </c>
      <c r="E68" s="134" t="s">
        <v>8</v>
      </c>
      <c r="F68" s="134" t="s">
        <v>224</v>
      </c>
      <c r="G68" s="134" t="s">
        <v>230</v>
      </c>
      <c r="H68" s="134" t="s">
        <v>196</v>
      </c>
      <c r="I68" s="135">
        <f t="shared" si="26"/>
        <v>9.5</v>
      </c>
      <c r="J68" s="135">
        <f t="shared" si="25"/>
        <v>0</v>
      </c>
      <c r="K68" s="135">
        <f t="shared" si="25"/>
        <v>0</v>
      </c>
    </row>
    <row r="69" spans="1:11" ht="38.25" x14ac:dyDescent="0.2">
      <c r="A69" s="133" t="s">
        <v>199</v>
      </c>
      <c r="B69" s="134" t="s">
        <v>177</v>
      </c>
      <c r="C69" s="134" t="s">
        <v>229</v>
      </c>
      <c r="D69" s="134" t="s">
        <v>222</v>
      </c>
      <c r="E69" s="134" t="s">
        <v>8</v>
      </c>
      <c r="F69" s="134" t="s">
        <v>224</v>
      </c>
      <c r="G69" s="134" t="s">
        <v>230</v>
      </c>
      <c r="H69" s="134" t="s">
        <v>197</v>
      </c>
      <c r="I69" s="135">
        <f>'Приложение 3'!J67</f>
        <v>9.5</v>
      </c>
      <c r="J69" s="135">
        <f>'Приложение 3'!K67</f>
        <v>0</v>
      </c>
      <c r="K69" s="135">
        <f>'Приложение 3'!L67</f>
        <v>0</v>
      </c>
    </row>
    <row r="70" spans="1:11" ht="38.25" x14ac:dyDescent="0.2">
      <c r="A70" s="152" t="s">
        <v>321</v>
      </c>
      <c r="B70" s="134" t="s">
        <v>177</v>
      </c>
      <c r="C70" s="134" t="s">
        <v>315</v>
      </c>
      <c r="D70" s="134"/>
      <c r="E70" s="134"/>
      <c r="F70" s="134"/>
      <c r="G70" s="134"/>
      <c r="H70" s="134"/>
      <c r="I70" s="135">
        <f>I71</f>
        <v>3223</v>
      </c>
      <c r="J70" s="135">
        <f t="shared" ref="J70:K71" si="27">J71</f>
        <v>3227.7</v>
      </c>
      <c r="K70" s="135">
        <f t="shared" si="27"/>
        <v>3227.7</v>
      </c>
    </row>
    <row r="71" spans="1:11" ht="49.5" customHeight="1" x14ac:dyDescent="0.2">
      <c r="A71" s="136" t="s">
        <v>323</v>
      </c>
      <c r="B71" s="134" t="s">
        <v>177</v>
      </c>
      <c r="C71" s="134" t="s">
        <v>315</v>
      </c>
      <c r="D71" s="134" t="s">
        <v>322</v>
      </c>
      <c r="E71" s="134"/>
      <c r="F71" s="134"/>
      <c r="G71" s="134"/>
      <c r="H71" s="134"/>
      <c r="I71" s="135">
        <f t="shared" ref="I71:I72" si="28">I72</f>
        <v>3223</v>
      </c>
      <c r="J71" s="135">
        <f t="shared" si="27"/>
        <v>3227.7</v>
      </c>
      <c r="K71" s="135">
        <f t="shared" si="27"/>
        <v>3227.7</v>
      </c>
    </row>
    <row r="72" spans="1:11" ht="25.5" x14ac:dyDescent="0.2">
      <c r="A72" s="136" t="s">
        <v>324</v>
      </c>
      <c r="B72" s="134" t="s">
        <v>177</v>
      </c>
      <c r="C72" s="134" t="s">
        <v>315</v>
      </c>
      <c r="D72" s="134" t="s">
        <v>322</v>
      </c>
      <c r="E72" s="134" t="s">
        <v>8</v>
      </c>
      <c r="F72" s="134"/>
      <c r="G72" s="134"/>
      <c r="H72" s="134"/>
      <c r="I72" s="135">
        <f t="shared" si="28"/>
        <v>3223</v>
      </c>
      <c r="J72" s="135">
        <f t="shared" ref="J72" si="29">J73</f>
        <v>3227.7</v>
      </c>
      <c r="K72" s="135">
        <f t="shared" ref="K72" si="30">K73</f>
        <v>3227.7</v>
      </c>
    </row>
    <row r="73" spans="1:11" ht="48.75" customHeight="1" x14ac:dyDescent="0.2">
      <c r="A73" s="136" t="s">
        <v>325</v>
      </c>
      <c r="B73" s="134" t="s">
        <v>177</v>
      </c>
      <c r="C73" s="134" t="s">
        <v>315</v>
      </c>
      <c r="D73" s="134" t="s">
        <v>322</v>
      </c>
      <c r="E73" s="134" t="s">
        <v>8</v>
      </c>
      <c r="F73" s="134" t="s">
        <v>177</v>
      </c>
      <c r="G73" s="134"/>
      <c r="H73" s="134"/>
      <c r="I73" s="135">
        <f>I74+I77</f>
        <v>3223</v>
      </c>
      <c r="J73" s="135">
        <f t="shared" ref="J73:K73" si="31">J74+J77</f>
        <v>3227.7</v>
      </c>
      <c r="K73" s="135">
        <f t="shared" si="31"/>
        <v>3227.7</v>
      </c>
    </row>
    <row r="74" spans="1:11" ht="26.25" customHeight="1" x14ac:dyDescent="0.2">
      <c r="A74" s="136" t="s">
        <v>193</v>
      </c>
      <c r="B74" s="134" t="s">
        <v>177</v>
      </c>
      <c r="C74" s="134" t="s">
        <v>315</v>
      </c>
      <c r="D74" s="134" t="s">
        <v>322</v>
      </c>
      <c r="E74" s="134" t="s">
        <v>8</v>
      </c>
      <c r="F74" s="134" t="s">
        <v>177</v>
      </c>
      <c r="G74" s="134" t="s">
        <v>192</v>
      </c>
      <c r="H74" s="134"/>
      <c r="I74" s="135">
        <f>I75</f>
        <v>3151.5</v>
      </c>
      <c r="J74" s="135">
        <f>J75</f>
        <v>3151.5</v>
      </c>
      <c r="K74" s="135">
        <f>K75</f>
        <v>3151.5</v>
      </c>
    </row>
    <row r="75" spans="1:11" ht="65.25" customHeight="1" x14ac:dyDescent="0.2">
      <c r="A75" s="136" t="s">
        <v>187</v>
      </c>
      <c r="B75" s="134" t="s">
        <v>177</v>
      </c>
      <c r="C75" s="134" t="s">
        <v>315</v>
      </c>
      <c r="D75" s="134" t="s">
        <v>322</v>
      </c>
      <c r="E75" s="134" t="s">
        <v>8</v>
      </c>
      <c r="F75" s="134" t="s">
        <v>177</v>
      </c>
      <c r="G75" s="134" t="s">
        <v>192</v>
      </c>
      <c r="H75" s="134" t="s">
        <v>186</v>
      </c>
      <c r="I75" s="135">
        <f>I76</f>
        <v>3151.5</v>
      </c>
      <c r="J75" s="135">
        <f t="shared" ref="J75:K75" si="32">J76</f>
        <v>3151.5</v>
      </c>
      <c r="K75" s="135">
        <f t="shared" si="32"/>
        <v>3151.5</v>
      </c>
    </row>
    <row r="76" spans="1:11" ht="25.5" customHeight="1" x14ac:dyDescent="0.2">
      <c r="A76" s="136" t="s">
        <v>189</v>
      </c>
      <c r="B76" s="134" t="s">
        <v>177</v>
      </c>
      <c r="C76" s="134" t="s">
        <v>315</v>
      </c>
      <c r="D76" s="134" t="s">
        <v>322</v>
      </c>
      <c r="E76" s="134" t="s">
        <v>8</v>
      </c>
      <c r="F76" s="134" t="s">
        <v>177</v>
      </c>
      <c r="G76" s="134" t="s">
        <v>192</v>
      </c>
      <c r="H76" s="134" t="s">
        <v>188</v>
      </c>
      <c r="I76" s="135">
        <f>'Приложение 3'!J179</f>
        <v>3151.5</v>
      </c>
      <c r="J76" s="135">
        <f>'Приложение 3'!K179</f>
        <v>3151.5</v>
      </c>
      <c r="K76" s="135">
        <f>'Приложение 3'!L179</f>
        <v>3151.5</v>
      </c>
    </row>
    <row r="77" spans="1:11" ht="25.5" x14ac:dyDescent="0.2">
      <c r="A77" s="136" t="s">
        <v>195</v>
      </c>
      <c r="B77" s="134" t="s">
        <v>177</v>
      </c>
      <c r="C77" s="134" t="s">
        <v>315</v>
      </c>
      <c r="D77" s="134" t="s">
        <v>322</v>
      </c>
      <c r="E77" s="134" t="s">
        <v>8</v>
      </c>
      <c r="F77" s="134" t="s">
        <v>177</v>
      </c>
      <c r="G77" s="134" t="s">
        <v>194</v>
      </c>
      <c r="H77" s="134"/>
      <c r="I77" s="135">
        <f>I78+I80</f>
        <v>71.5</v>
      </c>
      <c r="J77" s="135">
        <f t="shared" ref="J77:K77" si="33">J78+J80</f>
        <v>76.2</v>
      </c>
      <c r="K77" s="135">
        <f t="shared" si="33"/>
        <v>76.2</v>
      </c>
    </row>
    <row r="78" spans="1:11" ht="65.25" customHeight="1" x14ac:dyDescent="0.2">
      <c r="A78" s="136" t="s">
        <v>187</v>
      </c>
      <c r="B78" s="134" t="s">
        <v>177</v>
      </c>
      <c r="C78" s="134" t="s">
        <v>315</v>
      </c>
      <c r="D78" s="134" t="s">
        <v>322</v>
      </c>
      <c r="E78" s="134" t="s">
        <v>8</v>
      </c>
      <c r="F78" s="134" t="s">
        <v>177</v>
      </c>
      <c r="G78" s="134" t="s">
        <v>194</v>
      </c>
      <c r="H78" s="134" t="s">
        <v>186</v>
      </c>
      <c r="I78" s="135">
        <f>I79</f>
        <v>13.6</v>
      </c>
      <c r="J78" s="135">
        <f t="shared" ref="J78:K78" si="34">J79</f>
        <v>14.1</v>
      </c>
      <c r="K78" s="135">
        <f t="shared" si="34"/>
        <v>14.1</v>
      </c>
    </row>
    <row r="79" spans="1:11" ht="25.5" customHeight="1" x14ac:dyDescent="0.2">
      <c r="A79" s="136" t="s">
        <v>189</v>
      </c>
      <c r="B79" s="134" t="s">
        <v>177</v>
      </c>
      <c r="C79" s="134" t="s">
        <v>315</v>
      </c>
      <c r="D79" s="134" t="s">
        <v>322</v>
      </c>
      <c r="E79" s="134" t="s">
        <v>8</v>
      </c>
      <c r="F79" s="134" t="s">
        <v>177</v>
      </c>
      <c r="G79" s="134" t="s">
        <v>194</v>
      </c>
      <c r="H79" s="134" t="s">
        <v>188</v>
      </c>
      <c r="I79" s="135">
        <f>'Приложение 3'!J182</f>
        <v>13.6</v>
      </c>
      <c r="J79" s="135">
        <f>'Приложение 3'!K182</f>
        <v>14.1</v>
      </c>
      <c r="K79" s="135">
        <f>'Приложение 3'!L182</f>
        <v>14.1</v>
      </c>
    </row>
    <row r="80" spans="1:11" ht="25.5" x14ac:dyDescent="0.2">
      <c r="A80" s="133" t="s">
        <v>198</v>
      </c>
      <c r="B80" s="134" t="s">
        <v>177</v>
      </c>
      <c r="C80" s="134" t="s">
        <v>315</v>
      </c>
      <c r="D80" s="134" t="s">
        <v>322</v>
      </c>
      <c r="E80" s="134" t="s">
        <v>8</v>
      </c>
      <c r="F80" s="134" t="s">
        <v>177</v>
      </c>
      <c r="G80" s="134" t="s">
        <v>194</v>
      </c>
      <c r="H80" s="134" t="s">
        <v>196</v>
      </c>
      <c r="I80" s="135">
        <f>I81</f>
        <v>57.9</v>
      </c>
      <c r="J80" s="135">
        <f t="shared" ref="J80:K80" si="35">J81</f>
        <v>62.1</v>
      </c>
      <c r="K80" s="135">
        <f t="shared" si="35"/>
        <v>62.1</v>
      </c>
    </row>
    <row r="81" spans="1:11" ht="38.25" x14ac:dyDescent="0.2">
      <c r="A81" s="133" t="s">
        <v>199</v>
      </c>
      <c r="B81" s="134" t="s">
        <v>177</v>
      </c>
      <c r="C81" s="134" t="s">
        <v>315</v>
      </c>
      <c r="D81" s="134" t="s">
        <v>322</v>
      </c>
      <c r="E81" s="134" t="s">
        <v>8</v>
      </c>
      <c r="F81" s="134" t="s">
        <v>177</v>
      </c>
      <c r="G81" s="134" t="s">
        <v>194</v>
      </c>
      <c r="H81" s="134" t="s">
        <v>197</v>
      </c>
      <c r="I81" s="135">
        <f>'Приложение 3'!J184</f>
        <v>57.9</v>
      </c>
      <c r="J81" s="135">
        <f>'Приложение 3'!K184</f>
        <v>62.1</v>
      </c>
      <c r="K81" s="135">
        <f>'Приложение 3'!L184</f>
        <v>62.1</v>
      </c>
    </row>
    <row r="82" spans="1:11" x14ac:dyDescent="0.2">
      <c r="A82" s="136" t="s">
        <v>233</v>
      </c>
      <c r="B82" s="134" t="s">
        <v>177</v>
      </c>
      <c r="C82" s="134" t="s">
        <v>18</v>
      </c>
      <c r="D82" s="134"/>
      <c r="E82" s="134"/>
      <c r="F82" s="134"/>
      <c r="G82" s="134"/>
      <c r="H82" s="134"/>
      <c r="I82" s="135">
        <f>I83</f>
        <v>60</v>
      </c>
      <c r="J82" s="135">
        <f t="shared" ref="J82:K86" si="36">J83</f>
        <v>60</v>
      </c>
      <c r="K82" s="135">
        <f t="shared" si="36"/>
        <v>60</v>
      </c>
    </row>
    <row r="83" spans="1:11" ht="25.5" x14ac:dyDescent="0.2">
      <c r="A83" s="136" t="s">
        <v>226</v>
      </c>
      <c r="B83" s="134" t="s">
        <v>177</v>
      </c>
      <c r="C83" s="134" t="s">
        <v>18</v>
      </c>
      <c r="D83" s="134" t="s">
        <v>222</v>
      </c>
      <c r="E83" s="134" t="s">
        <v>223</v>
      </c>
      <c r="F83" s="134"/>
      <c r="G83" s="134"/>
      <c r="H83" s="134"/>
      <c r="I83" s="135">
        <f t="shared" ref="I83:I86" si="37">I84</f>
        <v>60</v>
      </c>
      <c r="J83" s="135">
        <f t="shared" si="36"/>
        <v>60</v>
      </c>
      <c r="K83" s="135">
        <f t="shared" si="36"/>
        <v>60</v>
      </c>
    </row>
    <row r="84" spans="1:11" ht="38.25" x14ac:dyDescent="0.2">
      <c r="A84" s="136" t="s">
        <v>227</v>
      </c>
      <c r="B84" s="134" t="s">
        <v>177</v>
      </c>
      <c r="C84" s="134" t="s">
        <v>18</v>
      </c>
      <c r="D84" s="134" t="s">
        <v>222</v>
      </c>
      <c r="E84" s="134" t="s">
        <v>8</v>
      </c>
      <c r="F84" s="134" t="s">
        <v>224</v>
      </c>
      <c r="G84" s="134"/>
      <c r="H84" s="134"/>
      <c r="I84" s="135">
        <f t="shared" si="37"/>
        <v>60</v>
      </c>
      <c r="J84" s="135">
        <f t="shared" si="36"/>
        <v>60</v>
      </c>
      <c r="K84" s="135">
        <f t="shared" si="36"/>
        <v>60</v>
      </c>
    </row>
    <row r="85" spans="1:11" ht="38.25" x14ac:dyDescent="0.2">
      <c r="A85" s="136" t="s">
        <v>538</v>
      </c>
      <c r="B85" s="134" t="s">
        <v>177</v>
      </c>
      <c r="C85" s="134" t="s">
        <v>18</v>
      </c>
      <c r="D85" s="134" t="s">
        <v>222</v>
      </c>
      <c r="E85" s="134" t="s">
        <v>8</v>
      </c>
      <c r="F85" s="134" t="s">
        <v>224</v>
      </c>
      <c r="G85" s="134" t="s">
        <v>234</v>
      </c>
      <c r="H85" s="134"/>
      <c r="I85" s="135">
        <f t="shared" si="37"/>
        <v>60</v>
      </c>
      <c r="J85" s="135">
        <f t="shared" si="36"/>
        <v>60</v>
      </c>
      <c r="K85" s="135">
        <f t="shared" si="36"/>
        <v>60</v>
      </c>
    </row>
    <row r="86" spans="1:11" x14ac:dyDescent="0.2">
      <c r="A86" s="133" t="s">
        <v>204</v>
      </c>
      <c r="B86" s="134" t="s">
        <v>177</v>
      </c>
      <c r="C86" s="134" t="s">
        <v>18</v>
      </c>
      <c r="D86" s="134" t="s">
        <v>222</v>
      </c>
      <c r="E86" s="134" t="s">
        <v>8</v>
      </c>
      <c r="F86" s="134" t="s">
        <v>224</v>
      </c>
      <c r="G86" s="134" t="s">
        <v>234</v>
      </c>
      <c r="H86" s="134" t="s">
        <v>202</v>
      </c>
      <c r="I86" s="135">
        <f t="shared" si="37"/>
        <v>60</v>
      </c>
      <c r="J86" s="135">
        <f t="shared" si="36"/>
        <v>60</v>
      </c>
      <c r="K86" s="135">
        <f t="shared" si="36"/>
        <v>60</v>
      </c>
    </row>
    <row r="87" spans="1:11" x14ac:dyDescent="0.2">
      <c r="A87" s="133" t="s">
        <v>236</v>
      </c>
      <c r="B87" s="134" t="s">
        <v>177</v>
      </c>
      <c r="C87" s="134" t="s">
        <v>18</v>
      </c>
      <c r="D87" s="134" t="s">
        <v>222</v>
      </c>
      <c r="E87" s="134" t="s">
        <v>8</v>
      </c>
      <c r="F87" s="134" t="s">
        <v>224</v>
      </c>
      <c r="G87" s="134" t="s">
        <v>234</v>
      </c>
      <c r="H87" s="134" t="s">
        <v>235</v>
      </c>
      <c r="I87" s="135">
        <f>'Приложение 3'!J73</f>
        <v>60</v>
      </c>
      <c r="J87" s="135">
        <f>'Приложение 3'!K73</f>
        <v>60</v>
      </c>
      <c r="K87" s="135">
        <f>'Приложение 3'!L73</f>
        <v>60</v>
      </c>
    </row>
    <row r="88" spans="1:11" x14ac:dyDescent="0.2">
      <c r="A88" s="136" t="s">
        <v>241</v>
      </c>
      <c r="B88" s="134" t="s">
        <v>177</v>
      </c>
      <c r="C88" s="134" t="s">
        <v>237</v>
      </c>
      <c r="D88" s="134"/>
      <c r="E88" s="134"/>
      <c r="F88" s="134"/>
      <c r="G88" s="134"/>
      <c r="H88" s="134"/>
      <c r="I88" s="135">
        <f>I89+I101</f>
        <v>8989.6</v>
      </c>
      <c r="J88" s="135">
        <f t="shared" ref="J88:K88" si="38">J89+J101</f>
        <v>9081.6</v>
      </c>
      <c r="K88" s="135">
        <f t="shared" si="38"/>
        <v>9081.5</v>
      </c>
    </row>
    <row r="89" spans="1:11" ht="50.25" customHeight="1" x14ac:dyDescent="0.2">
      <c r="A89" s="136" t="s">
        <v>181</v>
      </c>
      <c r="B89" s="134" t="s">
        <v>177</v>
      </c>
      <c r="C89" s="134" t="s">
        <v>237</v>
      </c>
      <c r="D89" s="134" t="s">
        <v>177</v>
      </c>
      <c r="E89" s="134" t="s">
        <v>223</v>
      </c>
      <c r="F89" s="134"/>
      <c r="G89" s="134"/>
      <c r="H89" s="134"/>
      <c r="I89" s="135">
        <f>I90</f>
        <v>8688.1</v>
      </c>
      <c r="J89" s="135">
        <f t="shared" ref="J89:K89" si="39">J90</f>
        <v>8780.1</v>
      </c>
      <c r="K89" s="135">
        <f t="shared" si="39"/>
        <v>8780</v>
      </c>
    </row>
    <row r="90" spans="1:11" ht="41.25" customHeight="1" x14ac:dyDescent="0.2">
      <c r="A90" s="136" t="s">
        <v>328</v>
      </c>
      <c r="B90" s="134" t="s">
        <v>177</v>
      </c>
      <c r="C90" s="134" t="s">
        <v>237</v>
      </c>
      <c r="D90" s="134" t="s">
        <v>177</v>
      </c>
      <c r="E90" s="134" t="s">
        <v>12</v>
      </c>
      <c r="F90" s="134"/>
      <c r="G90" s="134"/>
      <c r="H90" s="134"/>
      <c r="I90" s="135">
        <f>I91+I97</f>
        <v>8688.1</v>
      </c>
      <c r="J90" s="135">
        <f t="shared" ref="J90:K90" si="40">J91+J97</f>
        <v>8780.1</v>
      </c>
      <c r="K90" s="135">
        <f t="shared" si="40"/>
        <v>8780</v>
      </c>
    </row>
    <row r="91" spans="1:11" ht="52.5" customHeight="1" x14ac:dyDescent="0.2">
      <c r="A91" s="136" t="s">
        <v>329</v>
      </c>
      <c r="B91" s="134" t="s">
        <v>177</v>
      </c>
      <c r="C91" s="134" t="s">
        <v>237</v>
      </c>
      <c r="D91" s="134" t="s">
        <v>177</v>
      </c>
      <c r="E91" s="134" t="s">
        <v>12</v>
      </c>
      <c r="F91" s="134" t="s">
        <v>177</v>
      </c>
      <c r="G91" s="134"/>
      <c r="H91" s="134"/>
      <c r="I91" s="135">
        <f>I92</f>
        <v>4494.1000000000004</v>
      </c>
      <c r="J91" s="135">
        <f t="shared" ref="J91:K91" si="41">J92</f>
        <v>4580.6000000000004</v>
      </c>
      <c r="K91" s="135">
        <f t="shared" si="41"/>
        <v>4580.6000000000004</v>
      </c>
    </row>
    <row r="92" spans="1:11" x14ac:dyDescent="0.2">
      <c r="A92" s="136" t="s">
        <v>330</v>
      </c>
      <c r="B92" s="134" t="s">
        <v>177</v>
      </c>
      <c r="C92" s="134" t="s">
        <v>237</v>
      </c>
      <c r="D92" s="134" t="s">
        <v>177</v>
      </c>
      <c r="E92" s="134" t="s">
        <v>12</v>
      </c>
      <c r="F92" s="134" t="s">
        <v>177</v>
      </c>
      <c r="G92" s="134" t="s">
        <v>327</v>
      </c>
      <c r="H92" s="134"/>
      <c r="I92" s="135">
        <f>I93+I95</f>
        <v>4494.1000000000004</v>
      </c>
      <c r="J92" s="135">
        <f t="shared" ref="J92:K92" si="42">J93+J95</f>
        <v>4580.6000000000004</v>
      </c>
      <c r="K92" s="135">
        <f t="shared" si="42"/>
        <v>4580.6000000000004</v>
      </c>
    </row>
    <row r="93" spans="1:11" ht="66" customHeight="1" x14ac:dyDescent="0.2">
      <c r="A93" s="136" t="s">
        <v>187</v>
      </c>
      <c r="B93" s="134" t="s">
        <v>177</v>
      </c>
      <c r="C93" s="134" t="s">
        <v>237</v>
      </c>
      <c r="D93" s="134" t="s">
        <v>177</v>
      </c>
      <c r="E93" s="134" t="s">
        <v>12</v>
      </c>
      <c r="F93" s="134" t="s">
        <v>177</v>
      </c>
      <c r="G93" s="134" t="s">
        <v>327</v>
      </c>
      <c r="H93" s="134" t="s">
        <v>186</v>
      </c>
      <c r="I93" s="135">
        <f t="shared" ref="I93" si="43">I94</f>
        <v>4377.8</v>
      </c>
      <c r="J93" s="135">
        <f t="shared" ref="J93:K93" si="44">J94</f>
        <v>4444.3</v>
      </c>
      <c r="K93" s="135">
        <f t="shared" si="44"/>
        <v>4444.3</v>
      </c>
    </row>
    <row r="94" spans="1:11" ht="25.5" x14ac:dyDescent="0.2">
      <c r="A94" s="133" t="s">
        <v>242</v>
      </c>
      <c r="B94" s="134" t="s">
        <v>177</v>
      </c>
      <c r="C94" s="134" t="s">
        <v>237</v>
      </c>
      <c r="D94" s="134" t="s">
        <v>177</v>
      </c>
      <c r="E94" s="134" t="s">
        <v>12</v>
      </c>
      <c r="F94" s="134" t="s">
        <v>177</v>
      </c>
      <c r="G94" s="134" t="s">
        <v>327</v>
      </c>
      <c r="H94" s="134" t="s">
        <v>239</v>
      </c>
      <c r="I94" s="135">
        <f>'Приложение 3'!J191</f>
        <v>4377.8</v>
      </c>
      <c r="J94" s="135">
        <f>'Приложение 3'!K191</f>
        <v>4444.3</v>
      </c>
      <c r="K94" s="135">
        <f>'Приложение 3'!L191</f>
        <v>4444.3</v>
      </c>
    </row>
    <row r="95" spans="1:11" ht="25.5" x14ac:dyDescent="0.2">
      <c r="A95" s="133" t="s">
        <v>198</v>
      </c>
      <c r="B95" s="134" t="s">
        <v>177</v>
      </c>
      <c r="C95" s="134" t="s">
        <v>237</v>
      </c>
      <c r="D95" s="134" t="s">
        <v>177</v>
      </c>
      <c r="E95" s="134" t="s">
        <v>12</v>
      </c>
      <c r="F95" s="134" t="s">
        <v>177</v>
      </c>
      <c r="G95" s="134" t="s">
        <v>327</v>
      </c>
      <c r="H95" s="134" t="s">
        <v>196</v>
      </c>
      <c r="I95" s="135">
        <f>I96</f>
        <v>116.3</v>
      </c>
      <c r="J95" s="135">
        <f t="shared" ref="J95:K95" si="45">J96</f>
        <v>136.30000000000001</v>
      </c>
      <c r="K95" s="135">
        <f t="shared" si="45"/>
        <v>136.30000000000001</v>
      </c>
    </row>
    <row r="96" spans="1:11" ht="38.25" x14ac:dyDescent="0.2">
      <c r="A96" s="133" t="s">
        <v>199</v>
      </c>
      <c r="B96" s="134" t="s">
        <v>177</v>
      </c>
      <c r="C96" s="134" t="s">
        <v>237</v>
      </c>
      <c r="D96" s="134" t="s">
        <v>177</v>
      </c>
      <c r="E96" s="134" t="s">
        <v>12</v>
      </c>
      <c r="F96" s="134" t="s">
        <v>177</v>
      </c>
      <c r="G96" s="134" t="s">
        <v>327</v>
      </c>
      <c r="H96" s="134" t="s">
        <v>197</v>
      </c>
      <c r="I96" s="135">
        <f>'Приложение 3'!J193</f>
        <v>116.3</v>
      </c>
      <c r="J96" s="135">
        <f>'Приложение 3'!K193</f>
        <v>136.30000000000001</v>
      </c>
      <c r="K96" s="135">
        <f>'Приложение 3'!L193</f>
        <v>136.30000000000001</v>
      </c>
    </row>
    <row r="97" spans="1:11" ht="48.75" customHeight="1" x14ac:dyDescent="0.2">
      <c r="A97" s="136" t="s">
        <v>334</v>
      </c>
      <c r="B97" s="134" t="s">
        <v>177</v>
      </c>
      <c r="C97" s="134" t="s">
        <v>237</v>
      </c>
      <c r="D97" s="134" t="s">
        <v>177</v>
      </c>
      <c r="E97" s="134" t="s">
        <v>12</v>
      </c>
      <c r="F97" s="134" t="s">
        <v>180</v>
      </c>
      <c r="G97" s="134"/>
      <c r="H97" s="134"/>
      <c r="I97" s="135">
        <f>I98</f>
        <v>4194</v>
      </c>
      <c r="J97" s="135">
        <f t="shared" ref="J97:K99" si="46">J98</f>
        <v>4199.5</v>
      </c>
      <c r="K97" s="135">
        <f t="shared" si="46"/>
        <v>4199.3999999999996</v>
      </c>
    </row>
    <row r="98" spans="1:11" ht="25.5" x14ac:dyDescent="0.2">
      <c r="A98" s="139" t="s">
        <v>335</v>
      </c>
      <c r="B98" s="134" t="s">
        <v>177</v>
      </c>
      <c r="C98" s="134" t="s">
        <v>237</v>
      </c>
      <c r="D98" s="134" t="s">
        <v>177</v>
      </c>
      <c r="E98" s="134" t="s">
        <v>12</v>
      </c>
      <c r="F98" s="134" t="s">
        <v>180</v>
      </c>
      <c r="G98" s="134" t="s">
        <v>331</v>
      </c>
      <c r="H98" s="137"/>
      <c r="I98" s="135">
        <f t="shared" ref="I98:I99" si="47">I99</f>
        <v>4194</v>
      </c>
      <c r="J98" s="135">
        <f t="shared" si="46"/>
        <v>4199.5</v>
      </c>
      <c r="K98" s="135">
        <f t="shared" si="46"/>
        <v>4199.3999999999996</v>
      </c>
    </row>
    <row r="99" spans="1:11" ht="38.25" x14ac:dyDescent="0.2">
      <c r="A99" s="133" t="s">
        <v>312</v>
      </c>
      <c r="B99" s="134" t="s">
        <v>177</v>
      </c>
      <c r="C99" s="134" t="s">
        <v>237</v>
      </c>
      <c r="D99" s="134" t="s">
        <v>177</v>
      </c>
      <c r="E99" s="134" t="s">
        <v>12</v>
      </c>
      <c r="F99" s="134" t="s">
        <v>180</v>
      </c>
      <c r="G99" s="134" t="s">
        <v>331</v>
      </c>
      <c r="H99" s="134" t="s">
        <v>309</v>
      </c>
      <c r="I99" s="135">
        <f t="shared" si="47"/>
        <v>4194</v>
      </c>
      <c r="J99" s="135">
        <f t="shared" si="46"/>
        <v>4199.5</v>
      </c>
      <c r="K99" s="135">
        <f t="shared" si="46"/>
        <v>4199.3999999999996</v>
      </c>
    </row>
    <row r="100" spans="1:11" x14ac:dyDescent="0.2">
      <c r="A100" s="133" t="s">
        <v>336</v>
      </c>
      <c r="B100" s="134" t="s">
        <v>177</v>
      </c>
      <c r="C100" s="134" t="s">
        <v>237</v>
      </c>
      <c r="D100" s="134" t="s">
        <v>177</v>
      </c>
      <c r="E100" s="134" t="s">
        <v>12</v>
      </c>
      <c r="F100" s="134" t="s">
        <v>180</v>
      </c>
      <c r="G100" s="134" t="s">
        <v>331</v>
      </c>
      <c r="H100" s="134" t="s">
        <v>332</v>
      </c>
      <c r="I100" s="135">
        <f>'Приложение 3'!J197</f>
        <v>4194</v>
      </c>
      <c r="J100" s="135">
        <f>'Приложение 3'!K197</f>
        <v>4199.5</v>
      </c>
      <c r="K100" s="135">
        <f>'Приложение 3'!L197</f>
        <v>4199.3999999999996</v>
      </c>
    </row>
    <row r="101" spans="1:11" ht="25.5" x14ac:dyDescent="0.2">
      <c r="A101" s="136" t="s">
        <v>226</v>
      </c>
      <c r="B101" s="134" t="s">
        <v>177</v>
      </c>
      <c r="C101" s="134" t="s">
        <v>237</v>
      </c>
      <c r="D101" s="134" t="s">
        <v>222</v>
      </c>
      <c r="E101" s="134" t="s">
        <v>223</v>
      </c>
      <c r="F101" s="134"/>
      <c r="G101" s="134"/>
      <c r="H101" s="134"/>
      <c r="I101" s="135">
        <f>I102</f>
        <v>301.5</v>
      </c>
      <c r="J101" s="135">
        <f t="shared" ref="J101:K102" si="48">J102</f>
        <v>301.5</v>
      </c>
      <c r="K101" s="135">
        <f t="shared" si="48"/>
        <v>301.5</v>
      </c>
    </row>
    <row r="102" spans="1:11" ht="38.25" x14ac:dyDescent="0.2">
      <c r="A102" s="136" t="s">
        <v>227</v>
      </c>
      <c r="B102" s="134" t="s">
        <v>177</v>
      </c>
      <c r="C102" s="134" t="s">
        <v>237</v>
      </c>
      <c r="D102" s="134" t="s">
        <v>222</v>
      </c>
      <c r="E102" s="134" t="s">
        <v>8</v>
      </c>
      <c r="F102" s="134" t="s">
        <v>224</v>
      </c>
      <c r="G102" s="134"/>
      <c r="H102" s="134"/>
      <c r="I102" s="135">
        <f>I103</f>
        <v>301.5</v>
      </c>
      <c r="J102" s="135">
        <f t="shared" si="48"/>
        <v>301.5</v>
      </c>
      <c r="K102" s="135">
        <f t="shared" si="48"/>
        <v>301.5</v>
      </c>
    </row>
    <row r="103" spans="1:11" x14ac:dyDescent="0.2">
      <c r="A103" s="136" t="s">
        <v>240</v>
      </c>
      <c r="B103" s="134" t="s">
        <v>177</v>
      </c>
      <c r="C103" s="134" t="s">
        <v>237</v>
      </c>
      <c r="D103" s="134" t="s">
        <v>222</v>
      </c>
      <c r="E103" s="134" t="s">
        <v>8</v>
      </c>
      <c r="F103" s="134" t="s">
        <v>224</v>
      </c>
      <c r="G103" s="134" t="s">
        <v>238</v>
      </c>
      <c r="H103" s="134"/>
      <c r="I103" s="135">
        <f>I104+I106</f>
        <v>301.5</v>
      </c>
      <c r="J103" s="135">
        <f t="shared" ref="J103:K103" si="49">J104+J106</f>
        <v>301.5</v>
      </c>
      <c r="K103" s="135">
        <f t="shared" si="49"/>
        <v>301.5</v>
      </c>
    </row>
    <row r="104" spans="1:11" ht="64.5" customHeight="1" x14ac:dyDescent="0.2">
      <c r="A104" s="136" t="s">
        <v>187</v>
      </c>
      <c r="B104" s="134" t="s">
        <v>177</v>
      </c>
      <c r="C104" s="134" t="s">
        <v>237</v>
      </c>
      <c r="D104" s="134" t="s">
        <v>222</v>
      </c>
      <c r="E104" s="134" t="s">
        <v>8</v>
      </c>
      <c r="F104" s="134" t="s">
        <v>224</v>
      </c>
      <c r="G104" s="134" t="s">
        <v>238</v>
      </c>
      <c r="H104" s="134" t="s">
        <v>186</v>
      </c>
      <c r="I104" s="135">
        <f>I105</f>
        <v>297.39999999999998</v>
      </c>
      <c r="J104" s="135">
        <f t="shared" ref="J104:K104" si="50">J105</f>
        <v>297.39999999999998</v>
      </c>
      <c r="K104" s="135">
        <f t="shared" si="50"/>
        <v>297.39999999999998</v>
      </c>
    </row>
    <row r="105" spans="1:11" ht="25.5" x14ac:dyDescent="0.2">
      <c r="A105" s="133" t="s">
        <v>242</v>
      </c>
      <c r="B105" s="134" t="s">
        <v>177</v>
      </c>
      <c r="C105" s="134" t="s">
        <v>237</v>
      </c>
      <c r="D105" s="134" t="s">
        <v>222</v>
      </c>
      <c r="E105" s="134" t="s">
        <v>8</v>
      </c>
      <c r="F105" s="134" t="s">
        <v>224</v>
      </c>
      <c r="G105" s="134" t="s">
        <v>238</v>
      </c>
      <c r="H105" s="134" t="s">
        <v>239</v>
      </c>
      <c r="I105" s="135">
        <f>'Приложение 3'!J79</f>
        <v>297.39999999999998</v>
      </c>
      <c r="J105" s="135">
        <f>'Приложение 3'!K79</f>
        <v>297.39999999999998</v>
      </c>
      <c r="K105" s="135">
        <f>'Приложение 3'!L79</f>
        <v>297.39999999999998</v>
      </c>
    </row>
    <row r="106" spans="1:11" ht="25.5" x14ac:dyDescent="0.2">
      <c r="A106" s="133" t="s">
        <v>198</v>
      </c>
      <c r="B106" s="134" t="s">
        <v>177</v>
      </c>
      <c r="C106" s="134" t="s">
        <v>237</v>
      </c>
      <c r="D106" s="134" t="s">
        <v>222</v>
      </c>
      <c r="E106" s="134" t="s">
        <v>8</v>
      </c>
      <c r="F106" s="134" t="s">
        <v>224</v>
      </c>
      <c r="G106" s="134" t="s">
        <v>238</v>
      </c>
      <c r="H106" s="134" t="s">
        <v>196</v>
      </c>
      <c r="I106" s="135">
        <f>I107</f>
        <v>4.0999999999999996</v>
      </c>
      <c r="J106" s="135">
        <f t="shared" ref="J106:K106" si="51">J107</f>
        <v>4.0999999999999996</v>
      </c>
      <c r="K106" s="135">
        <f t="shared" si="51"/>
        <v>4.0999999999999996</v>
      </c>
    </row>
    <row r="107" spans="1:11" ht="38.25" x14ac:dyDescent="0.2">
      <c r="A107" s="133" t="s">
        <v>199</v>
      </c>
      <c r="B107" s="134" t="s">
        <v>177</v>
      </c>
      <c r="C107" s="134" t="s">
        <v>237</v>
      </c>
      <c r="D107" s="134" t="s">
        <v>222</v>
      </c>
      <c r="E107" s="134" t="s">
        <v>8</v>
      </c>
      <c r="F107" s="134" t="s">
        <v>224</v>
      </c>
      <c r="G107" s="134" t="s">
        <v>238</v>
      </c>
      <c r="H107" s="134" t="s">
        <v>197</v>
      </c>
      <c r="I107" s="135">
        <f>'Приложение 3'!J81</f>
        <v>4.0999999999999996</v>
      </c>
      <c r="J107" s="135">
        <f>'Приложение 3'!K81</f>
        <v>4.0999999999999996</v>
      </c>
      <c r="K107" s="135">
        <f>'Приложение 3'!L81</f>
        <v>4.0999999999999996</v>
      </c>
    </row>
    <row r="108" spans="1:11" ht="25.5" x14ac:dyDescent="0.2">
      <c r="A108" s="136" t="s">
        <v>244</v>
      </c>
      <c r="B108" s="134" t="s">
        <v>243</v>
      </c>
      <c r="C108" s="134"/>
      <c r="D108" s="134"/>
      <c r="E108" s="134"/>
      <c r="F108" s="134"/>
      <c r="G108" s="134"/>
      <c r="H108" s="134"/>
      <c r="I108" s="135">
        <f>I109+I117</f>
        <v>2142.1</v>
      </c>
      <c r="J108" s="135">
        <f t="shared" ref="J108:K108" si="52">J109+J117</f>
        <v>2108.6</v>
      </c>
      <c r="K108" s="135">
        <f t="shared" si="52"/>
        <v>2108.6</v>
      </c>
    </row>
    <row r="109" spans="1:11" x14ac:dyDescent="0.2">
      <c r="A109" s="136" t="s">
        <v>245</v>
      </c>
      <c r="B109" s="134" t="s">
        <v>243</v>
      </c>
      <c r="C109" s="134" t="s">
        <v>190</v>
      </c>
      <c r="D109" s="134"/>
      <c r="E109" s="134"/>
      <c r="F109" s="134"/>
      <c r="G109" s="134"/>
      <c r="H109" s="134"/>
      <c r="I109" s="135">
        <f>I110</f>
        <v>1001.8</v>
      </c>
      <c r="J109" s="135">
        <f t="shared" ref="J109:K109" si="53">J110</f>
        <v>965.5</v>
      </c>
      <c r="K109" s="135">
        <f t="shared" si="53"/>
        <v>965.5</v>
      </c>
    </row>
    <row r="110" spans="1:11" ht="25.5" x14ac:dyDescent="0.2">
      <c r="A110" s="136" t="s">
        <v>226</v>
      </c>
      <c r="B110" s="134" t="s">
        <v>243</v>
      </c>
      <c r="C110" s="134" t="s">
        <v>190</v>
      </c>
      <c r="D110" s="134" t="s">
        <v>222</v>
      </c>
      <c r="E110" s="134" t="s">
        <v>223</v>
      </c>
      <c r="F110" s="134"/>
      <c r="G110" s="134"/>
      <c r="H110" s="134"/>
      <c r="I110" s="135">
        <f>I111</f>
        <v>1001.8</v>
      </c>
      <c r="J110" s="135">
        <f t="shared" ref="J110:K110" si="54">J111</f>
        <v>965.5</v>
      </c>
      <c r="K110" s="135">
        <f t="shared" si="54"/>
        <v>965.5</v>
      </c>
    </row>
    <row r="111" spans="1:11" ht="38.25" x14ac:dyDescent="0.2">
      <c r="A111" s="136" t="s">
        <v>227</v>
      </c>
      <c r="B111" s="134" t="s">
        <v>243</v>
      </c>
      <c r="C111" s="134" t="s">
        <v>190</v>
      </c>
      <c r="D111" s="134" t="s">
        <v>222</v>
      </c>
      <c r="E111" s="134" t="s">
        <v>8</v>
      </c>
      <c r="F111" s="134" t="s">
        <v>224</v>
      </c>
      <c r="G111" s="134"/>
      <c r="H111" s="134"/>
      <c r="I111" s="135">
        <f>I112</f>
        <v>1001.8</v>
      </c>
      <c r="J111" s="135">
        <f t="shared" ref="J111:K111" si="55">J112</f>
        <v>965.5</v>
      </c>
      <c r="K111" s="135">
        <f t="shared" si="55"/>
        <v>965.5</v>
      </c>
    </row>
    <row r="112" spans="1:11" ht="37.5" customHeight="1" x14ac:dyDescent="0.2">
      <c r="A112" s="136" t="s">
        <v>247</v>
      </c>
      <c r="B112" s="134" t="s">
        <v>243</v>
      </c>
      <c r="C112" s="134" t="s">
        <v>190</v>
      </c>
      <c r="D112" s="134" t="s">
        <v>222</v>
      </c>
      <c r="E112" s="134" t="s">
        <v>8</v>
      </c>
      <c r="F112" s="134" t="s">
        <v>224</v>
      </c>
      <c r="G112" s="134" t="s">
        <v>246</v>
      </c>
      <c r="H112" s="134"/>
      <c r="I112" s="135">
        <f>I113+I115</f>
        <v>1001.8</v>
      </c>
      <c r="J112" s="135">
        <f t="shared" ref="J112:K112" si="56">J113+J115</f>
        <v>965.5</v>
      </c>
      <c r="K112" s="135">
        <f t="shared" si="56"/>
        <v>965.5</v>
      </c>
    </row>
    <row r="113" spans="1:11" ht="64.5" customHeight="1" x14ac:dyDescent="0.2">
      <c r="A113" s="136" t="s">
        <v>187</v>
      </c>
      <c r="B113" s="134" t="s">
        <v>243</v>
      </c>
      <c r="C113" s="134" t="s">
        <v>190</v>
      </c>
      <c r="D113" s="134" t="s">
        <v>222</v>
      </c>
      <c r="E113" s="134" t="s">
        <v>8</v>
      </c>
      <c r="F113" s="134" t="s">
        <v>224</v>
      </c>
      <c r="G113" s="134" t="s">
        <v>246</v>
      </c>
      <c r="H113" s="134" t="s">
        <v>186</v>
      </c>
      <c r="I113" s="135">
        <f>I114</f>
        <v>930.4</v>
      </c>
      <c r="J113" s="135">
        <f t="shared" ref="J113:K113" si="57">J114</f>
        <v>912.5</v>
      </c>
      <c r="K113" s="135">
        <f t="shared" si="57"/>
        <v>912.5</v>
      </c>
    </row>
    <row r="114" spans="1:11" ht="27" customHeight="1" x14ac:dyDescent="0.2">
      <c r="A114" s="136" t="s">
        <v>189</v>
      </c>
      <c r="B114" s="134" t="s">
        <v>243</v>
      </c>
      <c r="C114" s="134" t="s">
        <v>190</v>
      </c>
      <c r="D114" s="134" t="s">
        <v>222</v>
      </c>
      <c r="E114" s="134" t="s">
        <v>8</v>
      </c>
      <c r="F114" s="134" t="s">
        <v>224</v>
      </c>
      <c r="G114" s="134" t="s">
        <v>246</v>
      </c>
      <c r="H114" s="134" t="s">
        <v>188</v>
      </c>
      <c r="I114" s="135">
        <f>'Приложение 3'!J88</f>
        <v>930.4</v>
      </c>
      <c r="J114" s="135">
        <f>'Приложение 3'!K88</f>
        <v>912.5</v>
      </c>
      <c r="K114" s="135">
        <f>'Приложение 3'!L88</f>
        <v>912.5</v>
      </c>
    </row>
    <row r="115" spans="1:11" ht="25.5" x14ac:dyDescent="0.2">
      <c r="A115" s="133" t="s">
        <v>198</v>
      </c>
      <c r="B115" s="134" t="s">
        <v>243</v>
      </c>
      <c r="C115" s="134" t="s">
        <v>190</v>
      </c>
      <c r="D115" s="134" t="s">
        <v>222</v>
      </c>
      <c r="E115" s="134" t="s">
        <v>8</v>
      </c>
      <c r="F115" s="134" t="s">
        <v>224</v>
      </c>
      <c r="G115" s="134" t="s">
        <v>246</v>
      </c>
      <c r="H115" s="134" t="s">
        <v>196</v>
      </c>
      <c r="I115" s="135">
        <f>I116</f>
        <v>71.400000000000006</v>
      </c>
      <c r="J115" s="135">
        <f>J116</f>
        <v>53</v>
      </c>
      <c r="K115" s="135">
        <f>K116</f>
        <v>53</v>
      </c>
    </row>
    <row r="116" spans="1:11" ht="38.25" x14ac:dyDescent="0.2">
      <c r="A116" s="133" t="s">
        <v>199</v>
      </c>
      <c r="B116" s="134" t="s">
        <v>243</v>
      </c>
      <c r="C116" s="134" t="s">
        <v>190</v>
      </c>
      <c r="D116" s="134" t="s">
        <v>222</v>
      </c>
      <c r="E116" s="134" t="s">
        <v>8</v>
      </c>
      <c r="F116" s="134" t="s">
        <v>224</v>
      </c>
      <c r="G116" s="134" t="s">
        <v>246</v>
      </c>
      <c r="H116" s="134" t="s">
        <v>197</v>
      </c>
      <c r="I116" s="135">
        <f>'Приложение 3'!J90</f>
        <v>71.400000000000006</v>
      </c>
      <c r="J116" s="135">
        <f>'Приложение 3'!K90</f>
        <v>53</v>
      </c>
      <c r="K116" s="135">
        <f>'Приложение 3'!L90</f>
        <v>53</v>
      </c>
    </row>
    <row r="117" spans="1:11" ht="40.5" customHeight="1" x14ac:dyDescent="0.2">
      <c r="A117" s="136" t="s">
        <v>337</v>
      </c>
      <c r="B117" s="134" t="s">
        <v>243</v>
      </c>
      <c r="C117" s="134" t="s">
        <v>17</v>
      </c>
      <c r="D117" s="134"/>
      <c r="E117" s="134"/>
      <c r="F117" s="134"/>
      <c r="G117" s="134"/>
      <c r="H117" s="134"/>
      <c r="I117" s="135">
        <f>I118</f>
        <v>1140.3</v>
      </c>
      <c r="J117" s="135">
        <f t="shared" ref="J117:K117" si="58">J118</f>
        <v>1143.0999999999999</v>
      </c>
      <c r="K117" s="135">
        <f t="shared" si="58"/>
        <v>1143.0999999999999</v>
      </c>
    </row>
    <row r="118" spans="1:11" ht="51.75" customHeight="1" x14ac:dyDescent="0.2">
      <c r="A118" s="136" t="s">
        <v>181</v>
      </c>
      <c r="B118" s="134" t="s">
        <v>243</v>
      </c>
      <c r="C118" s="134" t="s">
        <v>17</v>
      </c>
      <c r="D118" s="134" t="s">
        <v>177</v>
      </c>
      <c r="E118" s="134" t="s">
        <v>223</v>
      </c>
      <c r="F118" s="134"/>
      <c r="G118" s="134"/>
      <c r="H118" s="134"/>
      <c r="I118" s="135">
        <f>I119</f>
        <v>1140.3</v>
      </c>
      <c r="J118" s="135">
        <f t="shared" ref="J118:K118" si="59">J119</f>
        <v>1143.0999999999999</v>
      </c>
      <c r="K118" s="135">
        <f t="shared" si="59"/>
        <v>1143.0999999999999</v>
      </c>
    </row>
    <row r="119" spans="1:11" ht="90" customHeight="1" x14ac:dyDescent="0.2">
      <c r="A119" s="136" t="s">
        <v>345</v>
      </c>
      <c r="B119" s="134" t="s">
        <v>243</v>
      </c>
      <c r="C119" s="134" t="s">
        <v>17</v>
      </c>
      <c r="D119" s="134" t="s">
        <v>177</v>
      </c>
      <c r="E119" s="134" t="s">
        <v>11</v>
      </c>
      <c r="F119" s="134"/>
      <c r="G119" s="134"/>
      <c r="H119" s="134"/>
      <c r="I119" s="135">
        <f>I120</f>
        <v>1140.3</v>
      </c>
      <c r="J119" s="135">
        <f t="shared" ref="J119:K119" si="60">J120</f>
        <v>1143.0999999999999</v>
      </c>
      <c r="K119" s="135">
        <f t="shared" si="60"/>
        <v>1143.0999999999999</v>
      </c>
    </row>
    <row r="120" spans="1:11" ht="40.5" customHeight="1" x14ac:dyDescent="0.2">
      <c r="A120" s="136" t="s">
        <v>346</v>
      </c>
      <c r="B120" s="134" t="s">
        <v>243</v>
      </c>
      <c r="C120" s="134" t="s">
        <v>17</v>
      </c>
      <c r="D120" s="134" t="s">
        <v>177</v>
      </c>
      <c r="E120" s="134" t="s">
        <v>11</v>
      </c>
      <c r="F120" s="134" t="s">
        <v>243</v>
      </c>
      <c r="G120" s="134"/>
      <c r="H120" s="134"/>
      <c r="I120" s="135">
        <f>I121</f>
        <v>1140.3</v>
      </c>
      <c r="J120" s="135">
        <f>J121</f>
        <v>1143.0999999999999</v>
      </c>
      <c r="K120" s="135">
        <f>K121</f>
        <v>1143.0999999999999</v>
      </c>
    </row>
    <row r="121" spans="1:11" ht="38.25" customHeight="1" x14ac:dyDescent="0.2">
      <c r="A121" s="136" t="s">
        <v>339</v>
      </c>
      <c r="B121" s="134" t="s">
        <v>243</v>
      </c>
      <c r="C121" s="134" t="s">
        <v>17</v>
      </c>
      <c r="D121" s="134" t="s">
        <v>177</v>
      </c>
      <c r="E121" s="134" t="s">
        <v>11</v>
      </c>
      <c r="F121" s="134" t="s">
        <v>243</v>
      </c>
      <c r="G121" s="134" t="s">
        <v>338</v>
      </c>
      <c r="H121" s="134"/>
      <c r="I121" s="135">
        <f>I122+I124</f>
        <v>1140.3</v>
      </c>
      <c r="J121" s="135">
        <f t="shared" ref="J121:K121" si="61">J122+J124</f>
        <v>1143.0999999999999</v>
      </c>
      <c r="K121" s="135">
        <f t="shared" si="61"/>
        <v>1143.0999999999999</v>
      </c>
    </row>
    <row r="122" spans="1:11" ht="60.75" customHeight="1" x14ac:dyDescent="0.2">
      <c r="A122" s="136" t="s">
        <v>187</v>
      </c>
      <c r="B122" s="134" t="s">
        <v>243</v>
      </c>
      <c r="C122" s="134" t="s">
        <v>17</v>
      </c>
      <c r="D122" s="134" t="s">
        <v>177</v>
      </c>
      <c r="E122" s="134" t="s">
        <v>11</v>
      </c>
      <c r="F122" s="134" t="s">
        <v>243</v>
      </c>
      <c r="G122" s="134" t="s">
        <v>338</v>
      </c>
      <c r="H122" s="134" t="s">
        <v>186</v>
      </c>
      <c r="I122" s="135">
        <f>I123</f>
        <v>1066.8</v>
      </c>
      <c r="J122" s="135">
        <f t="shared" ref="J122:K122" si="62">J123</f>
        <v>1067.0999999999999</v>
      </c>
      <c r="K122" s="135">
        <f t="shared" si="62"/>
        <v>1067.0999999999999</v>
      </c>
    </row>
    <row r="123" spans="1:11" ht="25.5" x14ac:dyDescent="0.2">
      <c r="A123" s="133" t="s">
        <v>242</v>
      </c>
      <c r="B123" s="134" t="s">
        <v>243</v>
      </c>
      <c r="C123" s="134" t="s">
        <v>17</v>
      </c>
      <c r="D123" s="134" t="s">
        <v>177</v>
      </c>
      <c r="E123" s="134" t="s">
        <v>11</v>
      </c>
      <c r="F123" s="134" t="s">
        <v>243</v>
      </c>
      <c r="G123" s="134" t="s">
        <v>338</v>
      </c>
      <c r="H123" s="134" t="s">
        <v>239</v>
      </c>
      <c r="I123" s="135">
        <f>'Приложение 3'!J205</f>
        <v>1066.8</v>
      </c>
      <c r="J123" s="135">
        <f>'Приложение 3'!K205</f>
        <v>1067.0999999999999</v>
      </c>
      <c r="K123" s="135">
        <f>'Приложение 3'!L205</f>
        <v>1067.0999999999999</v>
      </c>
    </row>
    <row r="124" spans="1:11" ht="25.5" x14ac:dyDescent="0.2">
      <c r="A124" s="133" t="s">
        <v>198</v>
      </c>
      <c r="B124" s="134" t="s">
        <v>243</v>
      </c>
      <c r="C124" s="134" t="s">
        <v>17</v>
      </c>
      <c r="D124" s="134" t="s">
        <v>177</v>
      </c>
      <c r="E124" s="134" t="s">
        <v>11</v>
      </c>
      <c r="F124" s="134" t="s">
        <v>243</v>
      </c>
      <c r="G124" s="134" t="s">
        <v>338</v>
      </c>
      <c r="H124" s="134" t="s">
        <v>196</v>
      </c>
      <c r="I124" s="135">
        <f>I125</f>
        <v>73.5</v>
      </c>
      <c r="J124" s="135">
        <f t="shared" ref="J124:K124" si="63">J125</f>
        <v>76</v>
      </c>
      <c r="K124" s="135">
        <f t="shared" si="63"/>
        <v>76</v>
      </c>
    </row>
    <row r="125" spans="1:11" ht="38.25" x14ac:dyDescent="0.2">
      <c r="A125" s="133" t="s">
        <v>199</v>
      </c>
      <c r="B125" s="134" t="s">
        <v>243</v>
      </c>
      <c r="C125" s="134" t="s">
        <v>17</v>
      </c>
      <c r="D125" s="134" t="s">
        <v>177</v>
      </c>
      <c r="E125" s="134" t="s">
        <v>11</v>
      </c>
      <c r="F125" s="134" t="s">
        <v>243</v>
      </c>
      <c r="G125" s="134" t="s">
        <v>338</v>
      </c>
      <c r="H125" s="134" t="s">
        <v>197</v>
      </c>
      <c r="I125" s="135">
        <f>'Приложение 3'!J207</f>
        <v>73.5</v>
      </c>
      <c r="J125" s="135">
        <f>'Приложение 3'!K207</f>
        <v>76</v>
      </c>
      <c r="K125" s="135">
        <f>'Приложение 3'!L207</f>
        <v>76</v>
      </c>
    </row>
    <row r="126" spans="1:11" x14ac:dyDescent="0.2">
      <c r="A126" s="136" t="s">
        <v>253</v>
      </c>
      <c r="B126" s="134" t="s">
        <v>190</v>
      </c>
      <c r="C126" s="134"/>
      <c r="D126" s="134"/>
      <c r="E126" s="134"/>
      <c r="F126" s="134"/>
      <c r="G126" s="134"/>
      <c r="H126" s="134"/>
      <c r="I126" s="135">
        <f>I127+I145</f>
        <v>7569.7</v>
      </c>
      <c r="J126" s="135">
        <f t="shared" ref="J126:K126" si="64">J127+J145</f>
        <v>8262.9</v>
      </c>
      <c r="K126" s="135">
        <f t="shared" si="64"/>
        <v>8580.7999999999993</v>
      </c>
    </row>
    <row r="127" spans="1:11" x14ac:dyDescent="0.2">
      <c r="A127" s="136" t="s">
        <v>254</v>
      </c>
      <c r="B127" s="134" t="s">
        <v>190</v>
      </c>
      <c r="C127" s="134" t="s">
        <v>229</v>
      </c>
      <c r="D127" s="134"/>
      <c r="E127" s="134"/>
      <c r="F127" s="134"/>
      <c r="G127" s="134"/>
      <c r="H127" s="134"/>
      <c r="I127" s="135">
        <f>I128+I140</f>
        <v>2402.8999999999996</v>
      </c>
      <c r="J127" s="135">
        <f t="shared" ref="J127:K127" si="65">J128+J140</f>
        <v>3020.9</v>
      </c>
      <c r="K127" s="135">
        <f t="shared" si="65"/>
        <v>3020.9</v>
      </c>
    </row>
    <row r="128" spans="1:11" ht="25.5" x14ac:dyDescent="0.2">
      <c r="A128" s="136" t="s">
        <v>255</v>
      </c>
      <c r="B128" s="134" t="s">
        <v>190</v>
      </c>
      <c r="C128" s="134" t="s">
        <v>229</v>
      </c>
      <c r="D128" s="134" t="s">
        <v>248</v>
      </c>
      <c r="E128" s="134" t="s">
        <v>223</v>
      </c>
      <c r="F128" s="134"/>
      <c r="G128" s="134"/>
      <c r="H128" s="134"/>
      <c r="I128" s="135">
        <f>I129</f>
        <v>2005.4999999999998</v>
      </c>
      <c r="J128" s="135">
        <f t="shared" ref="J128:K128" si="66">J129</f>
        <v>2623.5</v>
      </c>
      <c r="K128" s="135">
        <f t="shared" si="66"/>
        <v>2623.5</v>
      </c>
    </row>
    <row r="129" spans="1:11" ht="25.5" x14ac:dyDescent="0.2">
      <c r="A129" s="136" t="s">
        <v>256</v>
      </c>
      <c r="B129" s="134" t="s">
        <v>190</v>
      </c>
      <c r="C129" s="134" t="s">
        <v>229</v>
      </c>
      <c r="D129" s="134" t="s">
        <v>248</v>
      </c>
      <c r="E129" s="134" t="s">
        <v>10</v>
      </c>
      <c r="F129" s="134"/>
      <c r="G129" s="134"/>
      <c r="H129" s="134"/>
      <c r="I129" s="135">
        <f>I130</f>
        <v>2005.4999999999998</v>
      </c>
      <c r="J129" s="135">
        <f t="shared" ref="J129:K129" si="67">J130</f>
        <v>2623.5</v>
      </c>
      <c r="K129" s="135">
        <f t="shared" si="67"/>
        <v>2623.5</v>
      </c>
    </row>
    <row r="130" spans="1:11" ht="39.75" customHeight="1" x14ac:dyDescent="0.2">
      <c r="A130" s="136" t="s">
        <v>257</v>
      </c>
      <c r="B130" s="134" t="s">
        <v>190</v>
      </c>
      <c r="C130" s="134" t="s">
        <v>229</v>
      </c>
      <c r="D130" s="134" t="s">
        <v>248</v>
      </c>
      <c r="E130" s="134" t="s">
        <v>10</v>
      </c>
      <c r="F130" s="134" t="s">
        <v>177</v>
      </c>
      <c r="G130" s="134"/>
      <c r="H130" s="134"/>
      <c r="I130" s="135">
        <f>I131+I134+I137</f>
        <v>2005.4999999999998</v>
      </c>
      <c r="J130" s="135">
        <f t="shared" ref="J130:K130" si="68">J131+J134+J137</f>
        <v>2623.5</v>
      </c>
      <c r="K130" s="135">
        <f t="shared" si="68"/>
        <v>2623.5</v>
      </c>
    </row>
    <row r="131" spans="1:11" ht="219.75" customHeight="1" x14ac:dyDescent="0.2">
      <c r="A131" s="152" t="s">
        <v>258</v>
      </c>
      <c r="B131" s="134" t="s">
        <v>190</v>
      </c>
      <c r="C131" s="134" t="s">
        <v>229</v>
      </c>
      <c r="D131" s="134" t="s">
        <v>248</v>
      </c>
      <c r="E131" s="134" t="s">
        <v>10</v>
      </c>
      <c r="F131" s="134" t="s">
        <v>177</v>
      </c>
      <c r="G131" s="134" t="s">
        <v>249</v>
      </c>
      <c r="H131" s="134"/>
      <c r="I131" s="135">
        <f>I132</f>
        <v>529.9</v>
      </c>
      <c r="J131" s="135">
        <f t="shared" ref="J131:K131" si="69">J132</f>
        <v>735</v>
      </c>
      <c r="K131" s="135">
        <f t="shared" si="69"/>
        <v>735</v>
      </c>
    </row>
    <row r="132" spans="1:11" ht="25.5" x14ac:dyDescent="0.2">
      <c r="A132" s="133" t="s">
        <v>259</v>
      </c>
      <c r="B132" s="134" t="s">
        <v>190</v>
      </c>
      <c r="C132" s="134" t="s">
        <v>229</v>
      </c>
      <c r="D132" s="134" t="s">
        <v>248</v>
      </c>
      <c r="E132" s="134" t="s">
        <v>10</v>
      </c>
      <c r="F132" s="134" t="s">
        <v>177</v>
      </c>
      <c r="G132" s="134" t="s">
        <v>249</v>
      </c>
      <c r="H132" s="134" t="s">
        <v>250</v>
      </c>
      <c r="I132" s="135">
        <f>I133</f>
        <v>529.9</v>
      </c>
      <c r="J132" s="135">
        <f t="shared" ref="J132:K132" si="70">J133</f>
        <v>735</v>
      </c>
      <c r="K132" s="135">
        <f t="shared" si="70"/>
        <v>735</v>
      </c>
    </row>
    <row r="133" spans="1:11" x14ac:dyDescent="0.2">
      <c r="A133" s="136" t="s">
        <v>260</v>
      </c>
      <c r="B133" s="134" t="s">
        <v>190</v>
      </c>
      <c r="C133" s="134" t="s">
        <v>229</v>
      </c>
      <c r="D133" s="134" t="s">
        <v>248</v>
      </c>
      <c r="E133" s="134" t="s">
        <v>10</v>
      </c>
      <c r="F133" s="134" t="s">
        <v>177</v>
      </c>
      <c r="G133" s="134" t="s">
        <v>249</v>
      </c>
      <c r="H133" s="134" t="s">
        <v>252</v>
      </c>
      <c r="I133" s="135">
        <f>'Приложение 3'!J98</f>
        <v>529.9</v>
      </c>
      <c r="J133" s="135">
        <f>'Приложение 3'!K98</f>
        <v>735</v>
      </c>
      <c r="K133" s="135">
        <f>'Приложение 3'!L98</f>
        <v>735</v>
      </c>
    </row>
    <row r="134" spans="1:11" ht="168.75" customHeight="1" x14ac:dyDescent="0.2">
      <c r="A134" s="152" t="s">
        <v>263</v>
      </c>
      <c r="B134" s="134" t="s">
        <v>190</v>
      </c>
      <c r="C134" s="134" t="s">
        <v>229</v>
      </c>
      <c r="D134" s="134" t="s">
        <v>248</v>
      </c>
      <c r="E134" s="134" t="s">
        <v>10</v>
      </c>
      <c r="F134" s="134" t="s">
        <v>177</v>
      </c>
      <c r="G134" s="134" t="s">
        <v>261</v>
      </c>
      <c r="H134" s="134"/>
      <c r="I134" s="135">
        <f>I135</f>
        <v>812.8</v>
      </c>
      <c r="J134" s="135">
        <f t="shared" ref="J134:K135" si="71">J135</f>
        <v>912.8</v>
      </c>
      <c r="K134" s="135">
        <f t="shared" si="71"/>
        <v>912.8</v>
      </c>
    </row>
    <row r="135" spans="1:11" ht="25.5" x14ac:dyDescent="0.2">
      <c r="A135" s="133" t="s">
        <v>259</v>
      </c>
      <c r="B135" s="134" t="s">
        <v>190</v>
      </c>
      <c r="C135" s="134" t="s">
        <v>229</v>
      </c>
      <c r="D135" s="134" t="s">
        <v>248</v>
      </c>
      <c r="E135" s="134" t="s">
        <v>10</v>
      </c>
      <c r="F135" s="134" t="s">
        <v>177</v>
      </c>
      <c r="G135" s="134" t="s">
        <v>261</v>
      </c>
      <c r="H135" s="134" t="s">
        <v>250</v>
      </c>
      <c r="I135" s="135">
        <f>I136</f>
        <v>812.8</v>
      </c>
      <c r="J135" s="135">
        <f t="shared" si="71"/>
        <v>912.8</v>
      </c>
      <c r="K135" s="135">
        <f t="shared" si="71"/>
        <v>912.8</v>
      </c>
    </row>
    <row r="136" spans="1:11" ht="25.5" x14ac:dyDescent="0.2">
      <c r="A136" s="153" t="s">
        <v>262</v>
      </c>
      <c r="B136" s="134" t="s">
        <v>190</v>
      </c>
      <c r="C136" s="134" t="s">
        <v>229</v>
      </c>
      <c r="D136" s="134" t="s">
        <v>248</v>
      </c>
      <c r="E136" s="134" t="s">
        <v>10</v>
      </c>
      <c r="F136" s="134" t="s">
        <v>177</v>
      </c>
      <c r="G136" s="134" t="s">
        <v>261</v>
      </c>
      <c r="H136" s="134" t="s">
        <v>251</v>
      </c>
      <c r="I136" s="135">
        <f>'Приложение 3'!J101</f>
        <v>812.8</v>
      </c>
      <c r="J136" s="135">
        <f>'Приложение 3'!K101</f>
        <v>912.8</v>
      </c>
      <c r="K136" s="135">
        <f>'Приложение 3'!L101</f>
        <v>912.8</v>
      </c>
    </row>
    <row r="137" spans="1:11" ht="168.75" customHeight="1" x14ac:dyDescent="0.2">
      <c r="A137" s="152" t="s">
        <v>265</v>
      </c>
      <c r="B137" s="134" t="s">
        <v>190</v>
      </c>
      <c r="C137" s="134" t="s">
        <v>229</v>
      </c>
      <c r="D137" s="134" t="s">
        <v>248</v>
      </c>
      <c r="E137" s="134" t="s">
        <v>10</v>
      </c>
      <c r="F137" s="134" t="s">
        <v>177</v>
      </c>
      <c r="G137" s="134" t="s">
        <v>264</v>
      </c>
      <c r="H137" s="134"/>
      <c r="I137" s="135">
        <f>I138</f>
        <v>662.8</v>
      </c>
      <c r="J137" s="135">
        <f t="shared" ref="J137:K138" si="72">J138</f>
        <v>975.7</v>
      </c>
      <c r="K137" s="135">
        <f t="shared" si="72"/>
        <v>975.7</v>
      </c>
    </row>
    <row r="138" spans="1:11" ht="25.5" x14ac:dyDescent="0.2">
      <c r="A138" s="133" t="s">
        <v>259</v>
      </c>
      <c r="B138" s="134" t="s">
        <v>190</v>
      </c>
      <c r="C138" s="134" t="s">
        <v>229</v>
      </c>
      <c r="D138" s="134" t="s">
        <v>248</v>
      </c>
      <c r="E138" s="134" t="s">
        <v>10</v>
      </c>
      <c r="F138" s="134" t="s">
        <v>177</v>
      </c>
      <c r="G138" s="134" t="s">
        <v>264</v>
      </c>
      <c r="H138" s="134" t="s">
        <v>250</v>
      </c>
      <c r="I138" s="135">
        <f>I139</f>
        <v>662.8</v>
      </c>
      <c r="J138" s="135">
        <f t="shared" si="72"/>
        <v>975.7</v>
      </c>
      <c r="K138" s="135">
        <f t="shared" si="72"/>
        <v>975.7</v>
      </c>
    </row>
    <row r="139" spans="1:11" ht="25.5" x14ac:dyDescent="0.2">
      <c r="A139" s="153" t="s">
        <v>262</v>
      </c>
      <c r="B139" s="134" t="s">
        <v>190</v>
      </c>
      <c r="C139" s="134" t="s">
        <v>229</v>
      </c>
      <c r="D139" s="134" t="s">
        <v>248</v>
      </c>
      <c r="E139" s="134" t="s">
        <v>10</v>
      </c>
      <c r="F139" s="134" t="s">
        <v>177</v>
      </c>
      <c r="G139" s="134" t="s">
        <v>264</v>
      </c>
      <c r="H139" s="134" t="s">
        <v>251</v>
      </c>
      <c r="I139" s="135">
        <f>'Приложение 3'!J104</f>
        <v>662.8</v>
      </c>
      <c r="J139" s="135">
        <f>'Приложение 3'!K104</f>
        <v>975.7</v>
      </c>
      <c r="K139" s="135">
        <f>'Приложение 3'!L104</f>
        <v>975.7</v>
      </c>
    </row>
    <row r="140" spans="1:11" ht="25.5" x14ac:dyDescent="0.2">
      <c r="A140" s="136" t="s">
        <v>226</v>
      </c>
      <c r="B140" s="134" t="s">
        <v>190</v>
      </c>
      <c r="C140" s="134" t="s">
        <v>229</v>
      </c>
      <c r="D140" s="134" t="s">
        <v>222</v>
      </c>
      <c r="E140" s="134" t="s">
        <v>223</v>
      </c>
      <c r="F140" s="134"/>
      <c r="G140" s="134"/>
      <c r="H140" s="137"/>
      <c r="I140" s="223">
        <f>I141</f>
        <v>397.4</v>
      </c>
      <c r="J140" s="223">
        <f t="shared" ref="J140:K143" si="73">J141</f>
        <v>397.4</v>
      </c>
      <c r="K140" s="223">
        <f t="shared" si="73"/>
        <v>397.4</v>
      </c>
    </row>
    <row r="141" spans="1:11" ht="38.25" x14ac:dyDescent="0.2">
      <c r="A141" s="136" t="s">
        <v>227</v>
      </c>
      <c r="B141" s="134" t="s">
        <v>190</v>
      </c>
      <c r="C141" s="134" t="s">
        <v>229</v>
      </c>
      <c r="D141" s="134" t="s">
        <v>222</v>
      </c>
      <c r="E141" s="134" t="s">
        <v>8</v>
      </c>
      <c r="F141" s="134" t="s">
        <v>224</v>
      </c>
      <c r="G141" s="134"/>
      <c r="H141" s="137"/>
      <c r="I141" s="223">
        <f t="shared" ref="I141:I143" si="74">I142</f>
        <v>397.4</v>
      </c>
      <c r="J141" s="223">
        <f t="shared" si="73"/>
        <v>397.4</v>
      </c>
      <c r="K141" s="223">
        <f t="shared" si="73"/>
        <v>397.4</v>
      </c>
    </row>
    <row r="142" spans="1:11" ht="49.5" customHeight="1" x14ac:dyDescent="0.2">
      <c r="A142" s="152" t="s">
        <v>267</v>
      </c>
      <c r="B142" s="134" t="s">
        <v>190</v>
      </c>
      <c r="C142" s="134" t="s">
        <v>229</v>
      </c>
      <c r="D142" s="134" t="s">
        <v>222</v>
      </c>
      <c r="E142" s="134" t="s">
        <v>8</v>
      </c>
      <c r="F142" s="134" t="s">
        <v>224</v>
      </c>
      <c r="G142" s="134" t="s">
        <v>266</v>
      </c>
      <c r="H142" s="134"/>
      <c r="I142" s="223">
        <f t="shared" si="74"/>
        <v>397.4</v>
      </c>
      <c r="J142" s="223">
        <f t="shared" si="73"/>
        <v>397.4</v>
      </c>
      <c r="K142" s="223">
        <f t="shared" si="73"/>
        <v>397.4</v>
      </c>
    </row>
    <row r="143" spans="1:11" ht="25.5" x14ac:dyDescent="0.2">
      <c r="A143" s="133" t="s">
        <v>198</v>
      </c>
      <c r="B143" s="134" t="s">
        <v>190</v>
      </c>
      <c r="C143" s="134" t="s">
        <v>229</v>
      </c>
      <c r="D143" s="134" t="s">
        <v>222</v>
      </c>
      <c r="E143" s="134" t="s">
        <v>8</v>
      </c>
      <c r="F143" s="134" t="s">
        <v>224</v>
      </c>
      <c r="G143" s="134" t="s">
        <v>266</v>
      </c>
      <c r="H143" s="134" t="s">
        <v>196</v>
      </c>
      <c r="I143" s="223">
        <f t="shared" si="74"/>
        <v>397.4</v>
      </c>
      <c r="J143" s="223">
        <f t="shared" si="73"/>
        <v>397.4</v>
      </c>
      <c r="K143" s="223">
        <f t="shared" si="73"/>
        <v>397.4</v>
      </c>
    </row>
    <row r="144" spans="1:11" ht="38.25" x14ac:dyDescent="0.2">
      <c r="A144" s="133" t="s">
        <v>199</v>
      </c>
      <c r="B144" s="134" t="s">
        <v>190</v>
      </c>
      <c r="C144" s="134" t="s">
        <v>229</v>
      </c>
      <c r="D144" s="134" t="s">
        <v>222</v>
      </c>
      <c r="E144" s="134" t="s">
        <v>8</v>
      </c>
      <c r="F144" s="134" t="s">
        <v>224</v>
      </c>
      <c r="G144" s="134" t="s">
        <v>266</v>
      </c>
      <c r="H144" s="134" t="s">
        <v>197</v>
      </c>
      <c r="I144" s="135">
        <f>'Приложение 3'!J109</f>
        <v>397.4</v>
      </c>
      <c r="J144" s="135">
        <f>'Приложение 3'!K109</f>
        <v>397.4</v>
      </c>
      <c r="K144" s="135">
        <f>'Приложение 3'!L109</f>
        <v>397.4</v>
      </c>
    </row>
    <row r="145" spans="1:11" x14ac:dyDescent="0.2">
      <c r="A145" s="136" t="s">
        <v>269</v>
      </c>
      <c r="B145" s="134" t="s">
        <v>190</v>
      </c>
      <c r="C145" s="134" t="s">
        <v>268</v>
      </c>
      <c r="D145" s="134"/>
      <c r="E145" s="134"/>
      <c r="F145" s="134"/>
      <c r="G145" s="134"/>
      <c r="H145" s="134"/>
      <c r="I145" s="135">
        <f>I146</f>
        <v>5166.8</v>
      </c>
      <c r="J145" s="135">
        <f t="shared" ref="J145:K145" si="75">J146</f>
        <v>5242</v>
      </c>
      <c r="K145" s="135">
        <f t="shared" si="75"/>
        <v>5559.9</v>
      </c>
    </row>
    <row r="146" spans="1:11" ht="25.5" x14ac:dyDescent="0.2">
      <c r="A146" s="136" t="s">
        <v>226</v>
      </c>
      <c r="B146" s="134" t="s">
        <v>190</v>
      </c>
      <c r="C146" s="134" t="s">
        <v>268</v>
      </c>
      <c r="D146" s="134" t="s">
        <v>222</v>
      </c>
      <c r="E146" s="134" t="s">
        <v>223</v>
      </c>
      <c r="F146" s="134"/>
      <c r="G146" s="134"/>
      <c r="H146" s="134"/>
      <c r="I146" s="135">
        <f>I147</f>
        <v>5166.8</v>
      </c>
      <c r="J146" s="135">
        <f t="shared" ref="J146:K146" si="76">J147</f>
        <v>5242</v>
      </c>
      <c r="K146" s="135">
        <f t="shared" si="76"/>
        <v>5559.9</v>
      </c>
    </row>
    <row r="147" spans="1:11" ht="38.25" x14ac:dyDescent="0.2">
      <c r="A147" s="136" t="s">
        <v>227</v>
      </c>
      <c r="B147" s="134" t="s">
        <v>190</v>
      </c>
      <c r="C147" s="134" t="s">
        <v>268</v>
      </c>
      <c r="D147" s="134" t="s">
        <v>222</v>
      </c>
      <c r="E147" s="134" t="s">
        <v>8</v>
      </c>
      <c r="F147" s="134" t="s">
        <v>224</v>
      </c>
      <c r="G147" s="134"/>
      <c r="H147" s="134"/>
      <c r="I147" s="135">
        <f>I148+I151</f>
        <v>5166.8</v>
      </c>
      <c r="J147" s="135">
        <f t="shared" ref="J147:K147" si="77">J148+J151</f>
        <v>5242</v>
      </c>
      <c r="K147" s="135">
        <f t="shared" si="77"/>
        <v>5559.9</v>
      </c>
    </row>
    <row r="148" spans="1:11" ht="38.25" x14ac:dyDescent="0.2">
      <c r="A148" s="136" t="s">
        <v>271</v>
      </c>
      <c r="B148" s="134" t="s">
        <v>190</v>
      </c>
      <c r="C148" s="134" t="s">
        <v>268</v>
      </c>
      <c r="D148" s="134" t="s">
        <v>222</v>
      </c>
      <c r="E148" s="134" t="s">
        <v>8</v>
      </c>
      <c r="F148" s="134" t="s">
        <v>224</v>
      </c>
      <c r="G148" s="134" t="s">
        <v>270</v>
      </c>
      <c r="H148" s="134"/>
      <c r="I148" s="135">
        <f>I149</f>
        <v>313.8</v>
      </c>
      <c r="J148" s="135">
        <f t="shared" ref="J148:K148" si="78">J149</f>
        <v>359</v>
      </c>
      <c r="K148" s="135">
        <f t="shared" si="78"/>
        <v>391.9</v>
      </c>
    </row>
    <row r="149" spans="1:11" ht="25.5" x14ac:dyDescent="0.2">
      <c r="A149" s="133" t="s">
        <v>198</v>
      </c>
      <c r="B149" s="134" t="s">
        <v>190</v>
      </c>
      <c r="C149" s="134" t="s">
        <v>268</v>
      </c>
      <c r="D149" s="134" t="s">
        <v>222</v>
      </c>
      <c r="E149" s="134" t="s">
        <v>8</v>
      </c>
      <c r="F149" s="134" t="s">
        <v>224</v>
      </c>
      <c r="G149" s="134" t="s">
        <v>270</v>
      </c>
      <c r="H149" s="134" t="s">
        <v>196</v>
      </c>
      <c r="I149" s="135">
        <f>I150</f>
        <v>313.8</v>
      </c>
      <c r="J149" s="135">
        <f t="shared" ref="J149:K149" si="79">J150</f>
        <v>359</v>
      </c>
      <c r="K149" s="135">
        <f t="shared" si="79"/>
        <v>391.9</v>
      </c>
    </row>
    <row r="150" spans="1:11" ht="38.25" x14ac:dyDescent="0.2">
      <c r="A150" s="133" t="s">
        <v>199</v>
      </c>
      <c r="B150" s="134" t="s">
        <v>190</v>
      </c>
      <c r="C150" s="134" t="s">
        <v>268</v>
      </c>
      <c r="D150" s="134" t="s">
        <v>222</v>
      </c>
      <c r="E150" s="134" t="s">
        <v>8</v>
      </c>
      <c r="F150" s="134" t="s">
        <v>224</v>
      </c>
      <c r="G150" s="134" t="s">
        <v>270</v>
      </c>
      <c r="H150" s="134" t="s">
        <v>197</v>
      </c>
      <c r="I150" s="135">
        <f>'Приложение 3'!J115</f>
        <v>313.8</v>
      </c>
      <c r="J150" s="135">
        <f>'Приложение 3'!K115</f>
        <v>359</v>
      </c>
      <c r="K150" s="135">
        <f>'Приложение 3'!L115</f>
        <v>391.9</v>
      </c>
    </row>
    <row r="151" spans="1:11" ht="188.25" customHeight="1" x14ac:dyDescent="0.2">
      <c r="A151" s="136" t="s">
        <v>343</v>
      </c>
      <c r="B151" s="134" t="s">
        <v>190</v>
      </c>
      <c r="C151" s="134" t="s">
        <v>268</v>
      </c>
      <c r="D151" s="134" t="s">
        <v>222</v>
      </c>
      <c r="E151" s="134" t="s">
        <v>8</v>
      </c>
      <c r="F151" s="134" t="s">
        <v>224</v>
      </c>
      <c r="G151" s="134" t="s">
        <v>340</v>
      </c>
      <c r="H151" s="134"/>
      <c r="I151" s="135">
        <f>I152</f>
        <v>4853</v>
      </c>
      <c r="J151" s="135">
        <f t="shared" ref="J151:K152" si="80">J152</f>
        <v>4883</v>
      </c>
      <c r="K151" s="135">
        <f t="shared" si="80"/>
        <v>5168</v>
      </c>
    </row>
    <row r="152" spans="1:11" ht="12.75" customHeight="1" x14ac:dyDescent="0.2">
      <c r="A152" s="133" t="s">
        <v>344</v>
      </c>
      <c r="B152" s="134" t="s">
        <v>190</v>
      </c>
      <c r="C152" s="134" t="s">
        <v>268</v>
      </c>
      <c r="D152" s="134" t="s">
        <v>222</v>
      </c>
      <c r="E152" s="134" t="s">
        <v>8</v>
      </c>
      <c r="F152" s="134" t="s">
        <v>224</v>
      </c>
      <c r="G152" s="134" t="s">
        <v>340</v>
      </c>
      <c r="H152" s="134" t="s">
        <v>341</v>
      </c>
      <c r="I152" s="135">
        <f>I153</f>
        <v>4853</v>
      </c>
      <c r="J152" s="135">
        <f t="shared" si="80"/>
        <v>4883</v>
      </c>
      <c r="K152" s="135">
        <f t="shared" si="80"/>
        <v>5168</v>
      </c>
    </row>
    <row r="153" spans="1:11" ht="12.75" customHeight="1" x14ac:dyDescent="0.2">
      <c r="A153" s="133" t="s">
        <v>152</v>
      </c>
      <c r="B153" s="134" t="s">
        <v>190</v>
      </c>
      <c r="C153" s="134" t="s">
        <v>268</v>
      </c>
      <c r="D153" s="134" t="s">
        <v>222</v>
      </c>
      <c r="E153" s="134" t="s">
        <v>8</v>
      </c>
      <c r="F153" s="134" t="s">
        <v>224</v>
      </c>
      <c r="G153" s="134" t="s">
        <v>340</v>
      </c>
      <c r="H153" s="134" t="s">
        <v>342</v>
      </c>
      <c r="I153" s="135">
        <f>'Приложение 3'!J214</f>
        <v>4853</v>
      </c>
      <c r="J153" s="135">
        <f>'Приложение 3'!K214</f>
        <v>4883</v>
      </c>
      <c r="K153" s="135">
        <f>'Приложение 3'!L214</f>
        <v>5168</v>
      </c>
    </row>
    <row r="154" spans="1:11" x14ac:dyDescent="0.2">
      <c r="A154" s="136" t="s">
        <v>272</v>
      </c>
      <c r="B154" s="134" t="s">
        <v>229</v>
      </c>
      <c r="C154" s="134"/>
      <c r="D154" s="134"/>
      <c r="E154" s="134"/>
      <c r="F154" s="134"/>
      <c r="G154" s="134"/>
      <c r="H154" s="134"/>
      <c r="I154" s="135">
        <f>I155+I162+I168</f>
        <v>47456.7</v>
      </c>
      <c r="J154" s="135">
        <f t="shared" ref="J154:K154" si="81">J155+J162+J168</f>
        <v>38395.699999999997</v>
      </c>
      <c r="K154" s="135">
        <f t="shared" si="81"/>
        <v>0</v>
      </c>
    </row>
    <row r="155" spans="1:11" x14ac:dyDescent="0.2">
      <c r="A155" s="136" t="s">
        <v>273</v>
      </c>
      <c r="B155" s="134" t="s">
        <v>229</v>
      </c>
      <c r="C155" s="134" t="s">
        <v>177</v>
      </c>
      <c r="D155" s="134"/>
      <c r="E155" s="134"/>
      <c r="F155" s="134"/>
      <c r="G155" s="134"/>
      <c r="H155" s="134"/>
      <c r="I155" s="135">
        <f>I156</f>
        <v>2577.3000000000002</v>
      </c>
      <c r="J155" s="135">
        <f t="shared" ref="J155:K160" si="82">J156</f>
        <v>2645.6</v>
      </c>
      <c r="K155" s="135">
        <f t="shared" si="82"/>
        <v>0</v>
      </c>
    </row>
    <row r="156" spans="1:11" ht="25.5" x14ac:dyDescent="0.2">
      <c r="A156" s="136" t="s">
        <v>255</v>
      </c>
      <c r="B156" s="134" t="s">
        <v>229</v>
      </c>
      <c r="C156" s="134" t="s">
        <v>177</v>
      </c>
      <c r="D156" s="134" t="s">
        <v>248</v>
      </c>
      <c r="E156" s="134" t="s">
        <v>223</v>
      </c>
      <c r="F156" s="134"/>
      <c r="G156" s="134"/>
      <c r="H156" s="134"/>
      <c r="I156" s="135">
        <f t="shared" ref="I156:I160" si="83">I157</f>
        <v>2577.3000000000002</v>
      </c>
      <c r="J156" s="135">
        <f t="shared" si="82"/>
        <v>2645.6</v>
      </c>
      <c r="K156" s="135">
        <f t="shared" si="82"/>
        <v>0</v>
      </c>
    </row>
    <row r="157" spans="1:11" ht="38.25" x14ac:dyDescent="0.2">
      <c r="A157" s="136" t="s">
        <v>274</v>
      </c>
      <c r="B157" s="134" t="s">
        <v>229</v>
      </c>
      <c r="C157" s="134" t="s">
        <v>177</v>
      </c>
      <c r="D157" s="134" t="s">
        <v>248</v>
      </c>
      <c r="E157" s="134" t="s">
        <v>8</v>
      </c>
      <c r="F157" s="134"/>
      <c r="G157" s="134"/>
      <c r="H157" s="134"/>
      <c r="I157" s="135">
        <f t="shared" si="83"/>
        <v>2577.3000000000002</v>
      </c>
      <c r="J157" s="135">
        <f t="shared" si="82"/>
        <v>2645.6</v>
      </c>
      <c r="K157" s="135">
        <f t="shared" si="82"/>
        <v>0</v>
      </c>
    </row>
    <row r="158" spans="1:11" ht="38.25" x14ac:dyDescent="0.2">
      <c r="A158" s="136" t="s">
        <v>275</v>
      </c>
      <c r="B158" s="134" t="s">
        <v>229</v>
      </c>
      <c r="C158" s="134" t="s">
        <v>177</v>
      </c>
      <c r="D158" s="134" t="s">
        <v>248</v>
      </c>
      <c r="E158" s="134" t="s">
        <v>8</v>
      </c>
      <c r="F158" s="134" t="s">
        <v>177</v>
      </c>
      <c r="G158" s="134"/>
      <c r="H158" s="134"/>
      <c r="I158" s="135">
        <f t="shared" si="83"/>
        <v>2577.3000000000002</v>
      </c>
      <c r="J158" s="135">
        <f t="shared" si="82"/>
        <v>2645.6</v>
      </c>
      <c r="K158" s="135">
        <f t="shared" si="82"/>
        <v>0</v>
      </c>
    </row>
    <row r="159" spans="1:11" ht="25.5" x14ac:dyDescent="0.2">
      <c r="A159" s="136" t="s">
        <v>277</v>
      </c>
      <c r="B159" s="134" t="s">
        <v>229</v>
      </c>
      <c r="C159" s="134" t="s">
        <v>177</v>
      </c>
      <c r="D159" s="134" t="s">
        <v>248</v>
      </c>
      <c r="E159" s="134" t="s">
        <v>8</v>
      </c>
      <c r="F159" s="134" t="s">
        <v>177</v>
      </c>
      <c r="G159" s="134" t="s">
        <v>276</v>
      </c>
      <c r="H159" s="137"/>
      <c r="I159" s="135">
        <f t="shared" si="83"/>
        <v>2577.3000000000002</v>
      </c>
      <c r="J159" s="135">
        <f t="shared" si="82"/>
        <v>2645.6</v>
      </c>
      <c r="K159" s="135">
        <f t="shared" si="82"/>
        <v>0</v>
      </c>
    </row>
    <row r="160" spans="1:11" ht="26.25" customHeight="1" x14ac:dyDescent="0.2">
      <c r="A160" s="133" t="s">
        <v>280</v>
      </c>
      <c r="B160" s="134" t="s">
        <v>229</v>
      </c>
      <c r="C160" s="134" t="s">
        <v>177</v>
      </c>
      <c r="D160" s="134" t="s">
        <v>248</v>
      </c>
      <c r="E160" s="134" t="s">
        <v>8</v>
      </c>
      <c r="F160" s="134" t="s">
        <v>177</v>
      </c>
      <c r="G160" s="134" t="s">
        <v>276</v>
      </c>
      <c r="H160" s="134" t="s">
        <v>278</v>
      </c>
      <c r="I160" s="135">
        <f t="shared" si="83"/>
        <v>2577.3000000000002</v>
      </c>
      <c r="J160" s="135">
        <f t="shared" si="82"/>
        <v>2645.6</v>
      </c>
      <c r="K160" s="135">
        <f t="shared" si="82"/>
        <v>0</v>
      </c>
    </row>
    <row r="161" spans="1:11" x14ac:dyDescent="0.2">
      <c r="A161" s="133" t="s">
        <v>281</v>
      </c>
      <c r="B161" s="134" t="s">
        <v>229</v>
      </c>
      <c r="C161" s="134" t="s">
        <v>177</v>
      </c>
      <c r="D161" s="134" t="s">
        <v>248</v>
      </c>
      <c r="E161" s="134" t="s">
        <v>8</v>
      </c>
      <c r="F161" s="134" t="s">
        <v>177</v>
      </c>
      <c r="G161" s="134" t="s">
        <v>276</v>
      </c>
      <c r="H161" s="134" t="s">
        <v>279</v>
      </c>
      <c r="I161" s="135">
        <f>'Приложение 3'!J123</f>
        <v>2577.3000000000002</v>
      </c>
      <c r="J161" s="135">
        <f>'Приложение 3'!K123</f>
        <v>2645.6</v>
      </c>
      <c r="K161" s="135">
        <f>'Приложение 3'!L123</f>
        <v>0</v>
      </c>
    </row>
    <row r="162" spans="1:11" x14ac:dyDescent="0.2">
      <c r="A162" s="136" t="s">
        <v>286</v>
      </c>
      <c r="B162" s="134" t="s">
        <v>229</v>
      </c>
      <c r="C162" s="134" t="s">
        <v>180</v>
      </c>
      <c r="D162" s="134"/>
      <c r="E162" s="134"/>
      <c r="F162" s="134"/>
      <c r="G162" s="134"/>
      <c r="H162" s="134"/>
      <c r="I162" s="135">
        <f>I163</f>
        <v>34665.1</v>
      </c>
      <c r="J162" s="135">
        <f t="shared" ref="J162:K166" si="84">J163</f>
        <v>0</v>
      </c>
      <c r="K162" s="135">
        <f t="shared" si="84"/>
        <v>0</v>
      </c>
    </row>
    <row r="163" spans="1:11" ht="25.5" x14ac:dyDescent="0.2">
      <c r="A163" s="136" t="s">
        <v>282</v>
      </c>
      <c r="B163" s="134" t="s">
        <v>229</v>
      </c>
      <c r="C163" s="134" t="s">
        <v>180</v>
      </c>
      <c r="D163" s="134" t="s">
        <v>248</v>
      </c>
      <c r="E163" s="134" t="s">
        <v>9</v>
      </c>
      <c r="F163" s="134"/>
      <c r="G163" s="134"/>
      <c r="H163" s="134"/>
      <c r="I163" s="135">
        <f t="shared" ref="I163:I166" si="85">I164</f>
        <v>34665.1</v>
      </c>
      <c r="J163" s="135">
        <f t="shared" si="84"/>
        <v>0</v>
      </c>
      <c r="K163" s="135">
        <f t="shared" si="84"/>
        <v>0</v>
      </c>
    </row>
    <row r="164" spans="1:11" ht="25.5" x14ac:dyDescent="0.2">
      <c r="A164" s="136" t="s">
        <v>283</v>
      </c>
      <c r="B164" s="134" t="s">
        <v>229</v>
      </c>
      <c r="C164" s="134" t="s">
        <v>180</v>
      </c>
      <c r="D164" s="134" t="s">
        <v>248</v>
      </c>
      <c r="E164" s="134" t="s">
        <v>9</v>
      </c>
      <c r="F164" s="134" t="s">
        <v>190</v>
      </c>
      <c r="G164" s="134"/>
      <c r="H164" s="134"/>
      <c r="I164" s="135">
        <f t="shared" si="85"/>
        <v>34665.1</v>
      </c>
      <c r="J164" s="135">
        <f t="shared" si="84"/>
        <v>0</v>
      </c>
      <c r="K164" s="135">
        <f t="shared" si="84"/>
        <v>0</v>
      </c>
    </row>
    <row r="165" spans="1:11" ht="25.5" x14ac:dyDescent="0.2">
      <c r="A165" s="136" t="s">
        <v>285</v>
      </c>
      <c r="B165" s="134" t="s">
        <v>229</v>
      </c>
      <c r="C165" s="134" t="s">
        <v>180</v>
      </c>
      <c r="D165" s="134" t="s">
        <v>248</v>
      </c>
      <c r="E165" s="134" t="s">
        <v>9</v>
      </c>
      <c r="F165" s="134" t="s">
        <v>190</v>
      </c>
      <c r="G165" s="134" t="s">
        <v>284</v>
      </c>
      <c r="H165" s="137"/>
      <c r="I165" s="135">
        <f t="shared" si="85"/>
        <v>34665.1</v>
      </c>
      <c r="J165" s="135">
        <f t="shared" si="84"/>
        <v>0</v>
      </c>
      <c r="K165" s="135">
        <f t="shared" si="84"/>
        <v>0</v>
      </c>
    </row>
    <row r="166" spans="1:11" ht="28.5" customHeight="1" x14ac:dyDescent="0.2">
      <c r="A166" s="133" t="s">
        <v>280</v>
      </c>
      <c r="B166" s="134" t="s">
        <v>229</v>
      </c>
      <c r="C166" s="134" t="s">
        <v>180</v>
      </c>
      <c r="D166" s="134" t="s">
        <v>248</v>
      </c>
      <c r="E166" s="134" t="s">
        <v>9</v>
      </c>
      <c r="F166" s="134" t="s">
        <v>190</v>
      </c>
      <c r="G166" s="134" t="s">
        <v>284</v>
      </c>
      <c r="H166" s="134" t="s">
        <v>278</v>
      </c>
      <c r="I166" s="135">
        <f t="shared" si="85"/>
        <v>34665.1</v>
      </c>
      <c r="J166" s="135">
        <f t="shared" si="84"/>
        <v>0</v>
      </c>
      <c r="K166" s="135">
        <f t="shared" si="84"/>
        <v>0</v>
      </c>
    </row>
    <row r="167" spans="1:11" x14ac:dyDescent="0.2">
      <c r="A167" s="133" t="s">
        <v>281</v>
      </c>
      <c r="B167" s="134" t="s">
        <v>229</v>
      </c>
      <c r="C167" s="134" t="s">
        <v>180</v>
      </c>
      <c r="D167" s="134" t="s">
        <v>248</v>
      </c>
      <c r="E167" s="134" t="s">
        <v>9</v>
      </c>
      <c r="F167" s="134" t="s">
        <v>190</v>
      </c>
      <c r="G167" s="134" t="s">
        <v>284</v>
      </c>
      <c r="H167" s="134" t="s">
        <v>279</v>
      </c>
      <c r="I167" s="135">
        <f>'Приложение 3'!J129</f>
        <v>34665.1</v>
      </c>
      <c r="J167" s="135">
        <f>'Приложение 3'!K129</f>
        <v>0</v>
      </c>
      <c r="K167" s="135">
        <f>'Приложение 3'!L129</f>
        <v>0</v>
      </c>
    </row>
    <row r="168" spans="1:11" ht="25.5" x14ac:dyDescent="0.2">
      <c r="A168" s="136" t="s">
        <v>287</v>
      </c>
      <c r="B168" s="134" t="s">
        <v>229</v>
      </c>
      <c r="C168" s="134" t="s">
        <v>229</v>
      </c>
      <c r="D168" s="134"/>
      <c r="E168" s="134"/>
      <c r="F168" s="134"/>
      <c r="G168" s="134"/>
      <c r="H168" s="134"/>
      <c r="I168" s="135">
        <f>I169</f>
        <v>10214.299999999999</v>
      </c>
      <c r="J168" s="135">
        <f t="shared" ref="J168:K172" si="86">J169</f>
        <v>35750.1</v>
      </c>
      <c r="K168" s="135">
        <f t="shared" si="86"/>
        <v>0</v>
      </c>
    </row>
    <row r="169" spans="1:11" ht="38.25" x14ac:dyDescent="0.2">
      <c r="A169" s="136" t="s">
        <v>274</v>
      </c>
      <c r="B169" s="134" t="s">
        <v>229</v>
      </c>
      <c r="C169" s="134" t="s">
        <v>229</v>
      </c>
      <c r="D169" s="134" t="s">
        <v>248</v>
      </c>
      <c r="E169" s="134" t="s">
        <v>8</v>
      </c>
      <c r="F169" s="134"/>
      <c r="G169" s="134"/>
      <c r="H169" s="134"/>
      <c r="I169" s="135">
        <f t="shared" ref="I169:I172" si="87">I170</f>
        <v>10214.299999999999</v>
      </c>
      <c r="J169" s="135">
        <f t="shared" si="86"/>
        <v>35750.1</v>
      </c>
      <c r="K169" s="135">
        <f t="shared" si="86"/>
        <v>0</v>
      </c>
    </row>
    <row r="170" spans="1:11" ht="48.75" customHeight="1" x14ac:dyDescent="0.2">
      <c r="A170" s="136" t="s">
        <v>288</v>
      </c>
      <c r="B170" s="134" t="s">
        <v>229</v>
      </c>
      <c r="C170" s="134" t="s">
        <v>229</v>
      </c>
      <c r="D170" s="134" t="s">
        <v>248</v>
      </c>
      <c r="E170" s="134" t="s">
        <v>8</v>
      </c>
      <c r="F170" s="134" t="s">
        <v>243</v>
      </c>
      <c r="G170" s="134"/>
      <c r="H170" s="134"/>
      <c r="I170" s="135">
        <f t="shared" si="87"/>
        <v>10214.299999999999</v>
      </c>
      <c r="J170" s="135">
        <f t="shared" si="86"/>
        <v>35750.1</v>
      </c>
      <c r="K170" s="135">
        <f t="shared" si="86"/>
        <v>0</v>
      </c>
    </row>
    <row r="171" spans="1:11" ht="51" x14ac:dyDescent="0.2">
      <c r="A171" s="136" t="s">
        <v>536</v>
      </c>
      <c r="B171" s="134" t="s">
        <v>229</v>
      </c>
      <c r="C171" s="134" t="s">
        <v>229</v>
      </c>
      <c r="D171" s="134" t="s">
        <v>248</v>
      </c>
      <c r="E171" s="134" t="s">
        <v>8</v>
      </c>
      <c r="F171" s="134" t="s">
        <v>243</v>
      </c>
      <c r="G171" s="134" t="s">
        <v>289</v>
      </c>
      <c r="H171" s="137"/>
      <c r="I171" s="135">
        <f t="shared" si="87"/>
        <v>10214.299999999999</v>
      </c>
      <c r="J171" s="135">
        <f t="shared" si="86"/>
        <v>35750.1</v>
      </c>
      <c r="K171" s="135">
        <f t="shared" si="86"/>
        <v>0</v>
      </c>
    </row>
    <row r="172" spans="1:11" ht="28.5" customHeight="1" x14ac:dyDescent="0.2">
      <c r="A172" s="133" t="s">
        <v>280</v>
      </c>
      <c r="B172" s="134" t="s">
        <v>229</v>
      </c>
      <c r="C172" s="134" t="s">
        <v>229</v>
      </c>
      <c r="D172" s="134" t="s">
        <v>248</v>
      </c>
      <c r="E172" s="134" t="s">
        <v>8</v>
      </c>
      <c r="F172" s="134" t="s">
        <v>243</v>
      </c>
      <c r="G172" s="134" t="s">
        <v>289</v>
      </c>
      <c r="H172" s="134" t="s">
        <v>278</v>
      </c>
      <c r="I172" s="135">
        <f t="shared" si="87"/>
        <v>10214.299999999999</v>
      </c>
      <c r="J172" s="135">
        <f t="shared" si="86"/>
        <v>35750.1</v>
      </c>
      <c r="K172" s="135">
        <f t="shared" si="86"/>
        <v>0</v>
      </c>
    </row>
    <row r="173" spans="1:11" x14ac:dyDescent="0.2">
      <c r="A173" s="133" t="s">
        <v>281</v>
      </c>
      <c r="B173" s="134" t="s">
        <v>229</v>
      </c>
      <c r="C173" s="134" t="s">
        <v>229</v>
      </c>
      <c r="D173" s="134" t="s">
        <v>248</v>
      </c>
      <c r="E173" s="134" t="s">
        <v>8</v>
      </c>
      <c r="F173" s="134" t="s">
        <v>243</v>
      </c>
      <c r="G173" s="134" t="s">
        <v>289</v>
      </c>
      <c r="H173" s="134" t="s">
        <v>279</v>
      </c>
      <c r="I173" s="135">
        <f>'Приложение 3'!J135</f>
        <v>10214.299999999999</v>
      </c>
      <c r="J173" s="135">
        <f>'Приложение 3'!K135</f>
        <v>35750.1</v>
      </c>
      <c r="K173" s="135">
        <f>'Приложение 3'!L135</f>
        <v>0</v>
      </c>
    </row>
    <row r="174" spans="1:11" x14ac:dyDescent="0.2">
      <c r="A174" s="136" t="s">
        <v>293</v>
      </c>
      <c r="B174" s="134" t="s">
        <v>290</v>
      </c>
      <c r="C174" s="134"/>
      <c r="D174" s="134"/>
      <c r="E174" s="134"/>
      <c r="F174" s="134"/>
      <c r="G174" s="134"/>
      <c r="H174" s="134"/>
      <c r="I174" s="135">
        <f>I175+I191+I208+I232+I244</f>
        <v>126911.59999999998</v>
      </c>
      <c r="J174" s="135">
        <f t="shared" ref="J174:K174" si="88">J175+J191+J208+J232+J244</f>
        <v>94614.299999999988</v>
      </c>
      <c r="K174" s="135">
        <f t="shared" si="88"/>
        <v>94616.299999999988</v>
      </c>
    </row>
    <row r="175" spans="1:11" x14ac:dyDescent="0.2">
      <c r="A175" s="136" t="s">
        <v>348</v>
      </c>
      <c r="B175" s="134" t="s">
        <v>290</v>
      </c>
      <c r="C175" s="134" t="s">
        <v>177</v>
      </c>
      <c r="D175" s="134"/>
      <c r="E175" s="134"/>
      <c r="F175" s="134"/>
      <c r="G175" s="134"/>
      <c r="H175" s="134"/>
      <c r="I175" s="135">
        <f>I176+I185</f>
        <v>42213.3</v>
      </c>
      <c r="J175" s="135">
        <f t="shared" ref="J175:K175" si="89">J176+J185</f>
        <v>13740.9</v>
      </c>
      <c r="K175" s="135">
        <f t="shared" si="89"/>
        <v>13740.9</v>
      </c>
    </row>
    <row r="176" spans="1:11" ht="36" customHeight="1" x14ac:dyDescent="0.2">
      <c r="A176" s="136" t="s">
        <v>352</v>
      </c>
      <c r="B176" s="134" t="s">
        <v>290</v>
      </c>
      <c r="C176" s="134" t="s">
        <v>177</v>
      </c>
      <c r="D176" s="134" t="s">
        <v>180</v>
      </c>
      <c r="E176" s="134" t="s">
        <v>223</v>
      </c>
      <c r="F176" s="134"/>
      <c r="G176" s="134"/>
      <c r="H176" s="134"/>
      <c r="I176" s="135">
        <f>I177</f>
        <v>15133.1</v>
      </c>
      <c r="J176" s="135">
        <f t="shared" ref="J176:K176" si="90">J177</f>
        <v>13740.9</v>
      </c>
      <c r="K176" s="135">
        <f t="shared" si="90"/>
        <v>13740.9</v>
      </c>
    </row>
    <row r="177" spans="1:11" ht="39" customHeight="1" x14ac:dyDescent="0.2">
      <c r="A177" s="136" t="s">
        <v>403</v>
      </c>
      <c r="B177" s="134" t="s">
        <v>290</v>
      </c>
      <c r="C177" s="134" t="s">
        <v>177</v>
      </c>
      <c r="D177" s="134" t="s">
        <v>180</v>
      </c>
      <c r="E177" s="134" t="s">
        <v>8</v>
      </c>
      <c r="F177" s="134"/>
      <c r="G177" s="134"/>
      <c r="H177" s="134"/>
      <c r="I177" s="135">
        <f>I178</f>
        <v>15133.1</v>
      </c>
      <c r="J177" s="135">
        <f t="shared" ref="J177:K177" si="91">J178</f>
        <v>13740.9</v>
      </c>
      <c r="K177" s="135">
        <f t="shared" si="91"/>
        <v>13740.9</v>
      </c>
    </row>
    <row r="178" spans="1:11" ht="76.5" x14ac:dyDescent="0.2">
      <c r="A178" s="136" t="s">
        <v>404</v>
      </c>
      <c r="B178" s="134" t="s">
        <v>290</v>
      </c>
      <c r="C178" s="134" t="s">
        <v>177</v>
      </c>
      <c r="D178" s="134" t="s">
        <v>180</v>
      </c>
      <c r="E178" s="134" t="s">
        <v>8</v>
      </c>
      <c r="F178" s="134" t="s">
        <v>243</v>
      </c>
      <c r="G178" s="134"/>
      <c r="H178" s="134"/>
      <c r="I178" s="135">
        <f>I179+I182</f>
        <v>15133.1</v>
      </c>
      <c r="J178" s="135">
        <f t="shared" ref="J178:K178" si="92">J179+J182</f>
        <v>13740.9</v>
      </c>
      <c r="K178" s="135">
        <f t="shared" si="92"/>
        <v>13740.9</v>
      </c>
    </row>
    <row r="179" spans="1:11" ht="14.25" customHeight="1" x14ac:dyDescent="0.2">
      <c r="A179" s="136" t="s">
        <v>402</v>
      </c>
      <c r="B179" s="134" t="s">
        <v>290</v>
      </c>
      <c r="C179" s="134" t="s">
        <v>177</v>
      </c>
      <c r="D179" s="134" t="s">
        <v>180</v>
      </c>
      <c r="E179" s="134" t="s">
        <v>8</v>
      </c>
      <c r="F179" s="134" t="s">
        <v>243</v>
      </c>
      <c r="G179" s="134" t="s">
        <v>401</v>
      </c>
      <c r="H179" s="134"/>
      <c r="I179" s="135">
        <f>I180</f>
        <v>1900</v>
      </c>
      <c r="J179" s="135">
        <f t="shared" ref="J179:K180" si="93">J180</f>
        <v>1900</v>
      </c>
      <c r="K179" s="135">
        <f t="shared" si="93"/>
        <v>1900</v>
      </c>
    </row>
    <row r="180" spans="1:11" ht="38.25" x14ac:dyDescent="0.2">
      <c r="A180" s="133" t="s">
        <v>312</v>
      </c>
      <c r="B180" s="134" t="s">
        <v>290</v>
      </c>
      <c r="C180" s="134" t="s">
        <v>177</v>
      </c>
      <c r="D180" s="134" t="s">
        <v>180</v>
      </c>
      <c r="E180" s="134" t="s">
        <v>8</v>
      </c>
      <c r="F180" s="134" t="s">
        <v>243</v>
      </c>
      <c r="G180" s="134" t="s">
        <v>401</v>
      </c>
      <c r="H180" s="134" t="s">
        <v>309</v>
      </c>
      <c r="I180" s="135">
        <f>I181</f>
        <v>1900</v>
      </c>
      <c r="J180" s="135">
        <f t="shared" si="93"/>
        <v>1900</v>
      </c>
      <c r="K180" s="135">
        <f t="shared" si="93"/>
        <v>1900</v>
      </c>
    </row>
    <row r="181" spans="1:11" x14ac:dyDescent="0.2">
      <c r="A181" s="133" t="s">
        <v>336</v>
      </c>
      <c r="B181" s="134" t="s">
        <v>290</v>
      </c>
      <c r="C181" s="134" t="s">
        <v>177</v>
      </c>
      <c r="D181" s="134" t="s">
        <v>180</v>
      </c>
      <c r="E181" s="134" t="s">
        <v>8</v>
      </c>
      <c r="F181" s="134" t="s">
        <v>243</v>
      </c>
      <c r="G181" s="134" t="s">
        <v>401</v>
      </c>
      <c r="H181" s="134" t="s">
        <v>332</v>
      </c>
      <c r="I181" s="135">
        <f>'Приложение 3'!J325</f>
        <v>1900</v>
      </c>
      <c r="J181" s="135">
        <f>'Приложение 3'!K325</f>
        <v>1900</v>
      </c>
      <c r="K181" s="135">
        <f>'Приложение 3'!L325</f>
        <v>1900</v>
      </c>
    </row>
    <row r="182" spans="1:11" ht="139.5" customHeight="1" x14ac:dyDescent="0.2">
      <c r="A182" s="136" t="s">
        <v>406</v>
      </c>
      <c r="B182" s="134" t="s">
        <v>290</v>
      </c>
      <c r="C182" s="134" t="s">
        <v>177</v>
      </c>
      <c r="D182" s="134" t="s">
        <v>180</v>
      </c>
      <c r="E182" s="134" t="s">
        <v>8</v>
      </c>
      <c r="F182" s="134" t="s">
        <v>243</v>
      </c>
      <c r="G182" s="134" t="s">
        <v>405</v>
      </c>
      <c r="H182" s="134"/>
      <c r="I182" s="135">
        <f>I183</f>
        <v>13233.1</v>
      </c>
      <c r="J182" s="135">
        <f t="shared" ref="J182:K183" si="94">J183</f>
        <v>11840.9</v>
      </c>
      <c r="K182" s="135">
        <f t="shared" si="94"/>
        <v>11840.9</v>
      </c>
    </row>
    <row r="183" spans="1:11" ht="38.25" x14ac:dyDescent="0.2">
      <c r="A183" s="133" t="s">
        <v>312</v>
      </c>
      <c r="B183" s="134" t="s">
        <v>290</v>
      </c>
      <c r="C183" s="134" t="s">
        <v>177</v>
      </c>
      <c r="D183" s="134" t="s">
        <v>180</v>
      </c>
      <c r="E183" s="134" t="s">
        <v>8</v>
      </c>
      <c r="F183" s="134" t="s">
        <v>243</v>
      </c>
      <c r="G183" s="134" t="s">
        <v>405</v>
      </c>
      <c r="H183" s="134" t="s">
        <v>309</v>
      </c>
      <c r="I183" s="135">
        <f>I184</f>
        <v>13233.1</v>
      </c>
      <c r="J183" s="135">
        <f t="shared" si="94"/>
        <v>11840.9</v>
      </c>
      <c r="K183" s="135">
        <f t="shared" si="94"/>
        <v>11840.9</v>
      </c>
    </row>
    <row r="184" spans="1:11" x14ac:dyDescent="0.2">
      <c r="A184" s="133" t="s">
        <v>336</v>
      </c>
      <c r="B184" s="134" t="s">
        <v>290</v>
      </c>
      <c r="C184" s="134" t="s">
        <v>177</v>
      </c>
      <c r="D184" s="134" t="s">
        <v>180</v>
      </c>
      <c r="E184" s="134" t="s">
        <v>8</v>
      </c>
      <c r="F184" s="134" t="s">
        <v>243</v>
      </c>
      <c r="G184" s="134" t="s">
        <v>405</v>
      </c>
      <c r="H184" s="134" t="s">
        <v>332</v>
      </c>
      <c r="I184" s="135">
        <f>'Приложение 3'!J328</f>
        <v>13233.1</v>
      </c>
      <c r="J184" s="135">
        <f>'Приложение 3'!K328</f>
        <v>11840.9</v>
      </c>
      <c r="K184" s="135">
        <f>'Приложение 3'!L328</f>
        <v>11840.9</v>
      </c>
    </row>
    <row r="185" spans="1:11" ht="25.5" x14ac:dyDescent="0.2">
      <c r="A185" s="136" t="s">
        <v>255</v>
      </c>
      <c r="B185" s="134" t="s">
        <v>290</v>
      </c>
      <c r="C185" s="134" t="s">
        <v>177</v>
      </c>
      <c r="D185" s="134" t="s">
        <v>248</v>
      </c>
      <c r="E185" s="134" t="s">
        <v>223</v>
      </c>
      <c r="F185" s="134"/>
      <c r="G185" s="134"/>
      <c r="H185" s="134"/>
      <c r="I185" s="135">
        <f>I186</f>
        <v>27080.2</v>
      </c>
      <c r="J185" s="135">
        <f t="shared" ref="J185:K189" si="95">J186</f>
        <v>0</v>
      </c>
      <c r="K185" s="135">
        <f t="shared" si="95"/>
        <v>0</v>
      </c>
    </row>
    <row r="186" spans="1:11" ht="25.5" x14ac:dyDescent="0.2">
      <c r="A186" s="136" t="s">
        <v>282</v>
      </c>
      <c r="B186" s="134" t="s">
        <v>290</v>
      </c>
      <c r="C186" s="134" t="s">
        <v>177</v>
      </c>
      <c r="D186" s="134" t="s">
        <v>248</v>
      </c>
      <c r="E186" s="134" t="s">
        <v>9</v>
      </c>
      <c r="F186" s="134"/>
      <c r="G186" s="134"/>
      <c r="H186" s="134"/>
      <c r="I186" s="135">
        <f t="shared" ref="I186:I189" si="96">I187</f>
        <v>27080.2</v>
      </c>
      <c r="J186" s="135">
        <f t="shared" si="95"/>
        <v>0</v>
      </c>
      <c r="K186" s="135">
        <f t="shared" si="95"/>
        <v>0</v>
      </c>
    </row>
    <row r="187" spans="1:11" ht="25.5" x14ac:dyDescent="0.2">
      <c r="A187" s="136" t="s">
        <v>283</v>
      </c>
      <c r="B187" s="134" t="s">
        <v>290</v>
      </c>
      <c r="C187" s="134" t="s">
        <v>177</v>
      </c>
      <c r="D187" s="134" t="s">
        <v>248</v>
      </c>
      <c r="E187" s="134" t="s">
        <v>9</v>
      </c>
      <c r="F187" s="134" t="s">
        <v>190</v>
      </c>
      <c r="G187" s="134"/>
      <c r="H187" s="134"/>
      <c r="I187" s="135">
        <f t="shared" si="96"/>
        <v>27080.2</v>
      </c>
      <c r="J187" s="135">
        <f t="shared" si="95"/>
        <v>0</v>
      </c>
      <c r="K187" s="135">
        <f t="shared" si="95"/>
        <v>0</v>
      </c>
    </row>
    <row r="188" spans="1:11" ht="25.5" x14ac:dyDescent="0.2">
      <c r="A188" s="136" t="s">
        <v>285</v>
      </c>
      <c r="B188" s="134" t="s">
        <v>290</v>
      </c>
      <c r="C188" s="134" t="s">
        <v>177</v>
      </c>
      <c r="D188" s="134" t="s">
        <v>248</v>
      </c>
      <c r="E188" s="134" t="s">
        <v>9</v>
      </c>
      <c r="F188" s="134" t="s">
        <v>190</v>
      </c>
      <c r="G188" s="134" t="s">
        <v>347</v>
      </c>
      <c r="H188" s="134"/>
      <c r="I188" s="135">
        <f t="shared" si="96"/>
        <v>27080.2</v>
      </c>
      <c r="J188" s="135">
        <f t="shared" si="95"/>
        <v>0</v>
      </c>
      <c r="K188" s="135">
        <f t="shared" si="95"/>
        <v>0</v>
      </c>
    </row>
    <row r="189" spans="1:11" ht="38.25" x14ac:dyDescent="0.2">
      <c r="A189" s="133" t="s">
        <v>312</v>
      </c>
      <c r="B189" s="134" t="s">
        <v>290</v>
      </c>
      <c r="C189" s="134" t="s">
        <v>177</v>
      </c>
      <c r="D189" s="134" t="s">
        <v>248</v>
      </c>
      <c r="E189" s="134" t="s">
        <v>9</v>
      </c>
      <c r="F189" s="134" t="s">
        <v>190</v>
      </c>
      <c r="G189" s="134" t="s">
        <v>347</v>
      </c>
      <c r="H189" s="134" t="s">
        <v>309</v>
      </c>
      <c r="I189" s="135">
        <f t="shared" si="96"/>
        <v>27080.2</v>
      </c>
      <c r="J189" s="135">
        <f t="shared" si="95"/>
        <v>0</v>
      </c>
      <c r="K189" s="135">
        <f t="shared" si="95"/>
        <v>0</v>
      </c>
    </row>
    <row r="190" spans="1:11" x14ac:dyDescent="0.2">
      <c r="A190" s="133" t="s">
        <v>336</v>
      </c>
      <c r="B190" s="134" t="s">
        <v>290</v>
      </c>
      <c r="C190" s="134" t="s">
        <v>177</v>
      </c>
      <c r="D190" s="134" t="s">
        <v>248</v>
      </c>
      <c r="E190" s="134" t="s">
        <v>9</v>
      </c>
      <c r="F190" s="134" t="s">
        <v>190</v>
      </c>
      <c r="G190" s="134" t="s">
        <v>347</v>
      </c>
      <c r="H190" s="134" t="s">
        <v>332</v>
      </c>
      <c r="I190" s="135">
        <f>'Приложение 3'!J222</f>
        <v>27080.2</v>
      </c>
      <c r="J190" s="135">
        <f>'Приложение 3'!K222</f>
        <v>0</v>
      </c>
      <c r="K190" s="135">
        <f>'Приложение 3'!L222</f>
        <v>0</v>
      </c>
    </row>
    <row r="191" spans="1:11" x14ac:dyDescent="0.2">
      <c r="A191" s="136" t="s">
        <v>350</v>
      </c>
      <c r="B191" s="134" t="s">
        <v>290</v>
      </c>
      <c r="C191" s="134" t="s">
        <v>180</v>
      </c>
      <c r="D191" s="134"/>
      <c r="E191" s="134"/>
      <c r="F191" s="134"/>
      <c r="G191" s="134"/>
      <c r="H191" s="134"/>
      <c r="I191" s="135">
        <f>I192</f>
        <v>65518.499999999993</v>
      </c>
      <c r="J191" s="135">
        <f t="shared" ref="J191:K191" si="97">J192</f>
        <v>61277.499999999993</v>
      </c>
      <c r="K191" s="135">
        <f t="shared" si="97"/>
        <v>61277.499999999993</v>
      </c>
    </row>
    <row r="192" spans="1:11" ht="38.25" customHeight="1" x14ac:dyDescent="0.2">
      <c r="A192" s="136" t="s">
        <v>352</v>
      </c>
      <c r="B192" s="134" t="s">
        <v>290</v>
      </c>
      <c r="C192" s="134" t="s">
        <v>180</v>
      </c>
      <c r="D192" s="134" t="s">
        <v>180</v>
      </c>
      <c r="E192" s="134" t="s">
        <v>223</v>
      </c>
      <c r="F192" s="134"/>
      <c r="G192" s="134"/>
      <c r="H192" s="134"/>
      <c r="I192" s="135">
        <f>I193</f>
        <v>65518.499999999993</v>
      </c>
      <c r="J192" s="135">
        <f t="shared" ref="J192:K192" si="98">J193</f>
        <v>61277.499999999993</v>
      </c>
      <c r="K192" s="135">
        <f t="shared" si="98"/>
        <v>61277.499999999993</v>
      </c>
    </row>
    <row r="193" spans="1:11" ht="39.75" customHeight="1" x14ac:dyDescent="0.2">
      <c r="A193" s="136" t="s">
        <v>353</v>
      </c>
      <c r="B193" s="134" t="s">
        <v>290</v>
      </c>
      <c r="C193" s="134" t="s">
        <v>180</v>
      </c>
      <c r="D193" s="134" t="s">
        <v>180</v>
      </c>
      <c r="E193" s="134" t="s">
        <v>9</v>
      </c>
      <c r="F193" s="134"/>
      <c r="G193" s="134"/>
      <c r="H193" s="134"/>
      <c r="I193" s="135">
        <f>I194+I204</f>
        <v>65518.499999999993</v>
      </c>
      <c r="J193" s="135">
        <f t="shared" ref="J193:K193" si="99">J194+J204</f>
        <v>61277.499999999993</v>
      </c>
      <c r="K193" s="135">
        <f t="shared" si="99"/>
        <v>61277.499999999993</v>
      </c>
    </row>
    <row r="194" spans="1:11" ht="75" customHeight="1" x14ac:dyDescent="0.2">
      <c r="A194" s="136" t="s">
        <v>354</v>
      </c>
      <c r="B194" s="134" t="s">
        <v>290</v>
      </c>
      <c r="C194" s="134" t="s">
        <v>180</v>
      </c>
      <c r="D194" s="134" t="s">
        <v>180</v>
      </c>
      <c r="E194" s="134" t="s">
        <v>9</v>
      </c>
      <c r="F194" s="134" t="s">
        <v>243</v>
      </c>
      <c r="G194" s="134"/>
      <c r="H194" s="134"/>
      <c r="I194" s="135">
        <f>I195+I198+I201</f>
        <v>63108.899999999994</v>
      </c>
      <c r="J194" s="135">
        <f t="shared" ref="J194:K194" si="100">J195+J198+J201</f>
        <v>58933.899999999994</v>
      </c>
      <c r="K194" s="135">
        <f t="shared" si="100"/>
        <v>58933.899999999994</v>
      </c>
    </row>
    <row r="195" spans="1:11" ht="50.25" customHeight="1" x14ac:dyDescent="0.2">
      <c r="A195" s="136" t="s">
        <v>351</v>
      </c>
      <c r="B195" s="134" t="s">
        <v>290</v>
      </c>
      <c r="C195" s="134" t="s">
        <v>180</v>
      </c>
      <c r="D195" s="134" t="s">
        <v>180</v>
      </c>
      <c r="E195" s="134" t="s">
        <v>9</v>
      </c>
      <c r="F195" s="134" t="s">
        <v>243</v>
      </c>
      <c r="G195" s="134" t="s">
        <v>349</v>
      </c>
      <c r="H195" s="134"/>
      <c r="I195" s="135">
        <f>I196</f>
        <v>4999.7</v>
      </c>
      <c r="J195" s="135">
        <f t="shared" ref="J195:K196" si="101">J196</f>
        <v>4999.7</v>
      </c>
      <c r="K195" s="135">
        <f t="shared" si="101"/>
        <v>4999.7</v>
      </c>
    </row>
    <row r="196" spans="1:11" ht="38.25" x14ac:dyDescent="0.2">
      <c r="A196" s="133" t="s">
        <v>312</v>
      </c>
      <c r="B196" s="134" t="s">
        <v>290</v>
      </c>
      <c r="C196" s="134" t="s">
        <v>180</v>
      </c>
      <c r="D196" s="134" t="s">
        <v>180</v>
      </c>
      <c r="E196" s="134" t="s">
        <v>9</v>
      </c>
      <c r="F196" s="134" t="s">
        <v>243</v>
      </c>
      <c r="G196" s="134" t="s">
        <v>349</v>
      </c>
      <c r="H196" s="134" t="s">
        <v>309</v>
      </c>
      <c r="I196" s="135">
        <f>I197</f>
        <v>4999.7</v>
      </c>
      <c r="J196" s="135">
        <f t="shared" si="101"/>
        <v>4999.7</v>
      </c>
      <c r="K196" s="135">
        <f t="shared" si="101"/>
        <v>4999.7</v>
      </c>
    </row>
    <row r="197" spans="1:11" x14ac:dyDescent="0.2">
      <c r="A197" s="133" t="s">
        <v>336</v>
      </c>
      <c r="B197" s="134" t="s">
        <v>290</v>
      </c>
      <c r="C197" s="134" t="s">
        <v>180</v>
      </c>
      <c r="D197" s="134" t="s">
        <v>180</v>
      </c>
      <c r="E197" s="134" t="s">
        <v>9</v>
      </c>
      <c r="F197" s="134" t="s">
        <v>243</v>
      </c>
      <c r="G197" s="134" t="s">
        <v>349</v>
      </c>
      <c r="H197" s="134" t="s">
        <v>332</v>
      </c>
      <c r="I197" s="135">
        <f>'Приложение 3'!J229</f>
        <v>4999.7</v>
      </c>
      <c r="J197" s="135">
        <f>'Приложение 3'!K229</f>
        <v>4999.7</v>
      </c>
      <c r="K197" s="135">
        <f>'Приложение 3'!L229</f>
        <v>4999.7</v>
      </c>
    </row>
    <row r="198" spans="1:11" ht="25.5" x14ac:dyDescent="0.2">
      <c r="A198" s="138" t="s">
        <v>408</v>
      </c>
      <c r="B198" s="134" t="s">
        <v>290</v>
      </c>
      <c r="C198" s="134" t="s">
        <v>180</v>
      </c>
      <c r="D198" s="134" t="s">
        <v>180</v>
      </c>
      <c r="E198" s="134" t="s">
        <v>9</v>
      </c>
      <c r="F198" s="134" t="s">
        <v>243</v>
      </c>
      <c r="G198" s="134" t="s">
        <v>407</v>
      </c>
      <c r="H198" s="134"/>
      <c r="I198" s="135">
        <f>I199</f>
        <v>2700</v>
      </c>
      <c r="J198" s="135">
        <f t="shared" ref="J198:K199" si="102">J199</f>
        <v>2700</v>
      </c>
      <c r="K198" s="135">
        <f t="shared" si="102"/>
        <v>2700</v>
      </c>
    </row>
    <row r="199" spans="1:11" ht="38.25" x14ac:dyDescent="0.2">
      <c r="A199" s="133" t="s">
        <v>312</v>
      </c>
      <c r="B199" s="134" t="s">
        <v>290</v>
      </c>
      <c r="C199" s="134" t="s">
        <v>180</v>
      </c>
      <c r="D199" s="134" t="s">
        <v>180</v>
      </c>
      <c r="E199" s="134" t="s">
        <v>9</v>
      </c>
      <c r="F199" s="134" t="s">
        <v>243</v>
      </c>
      <c r="G199" s="134" t="s">
        <v>407</v>
      </c>
      <c r="H199" s="134" t="s">
        <v>309</v>
      </c>
      <c r="I199" s="135">
        <f>I200</f>
        <v>2700</v>
      </c>
      <c r="J199" s="135">
        <f t="shared" si="102"/>
        <v>2700</v>
      </c>
      <c r="K199" s="135">
        <f t="shared" si="102"/>
        <v>2700</v>
      </c>
    </row>
    <row r="200" spans="1:11" x14ac:dyDescent="0.2">
      <c r="A200" s="133" t="s">
        <v>336</v>
      </c>
      <c r="B200" s="134" t="s">
        <v>290</v>
      </c>
      <c r="C200" s="134" t="s">
        <v>180</v>
      </c>
      <c r="D200" s="134" t="s">
        <v>180</v>
      </c>
      <c r="E200" s="134" t="s">
        <v>9</v>
      </c>
      <c r="F200" s="134" t="s">
        <v>243</v>
      </c>
      <c r="G200" s="134" t="s">
        <v>407</v>
      </c>
      <c r="H200" s="134" t="s">
        <v>332</v>
      </c>
      <c r="I200" s="135">
        <f>'Приложение 3'!J335</f>
        <v>2700</v>
      </c>
      <c r="J200" s="135">
        <f>'Приложение 3'!K335</f>
        <v>2700</v>
      </c>
      <c r="K200" s="135">
        <f>'Приложение 3'!L335</f>
        <v>2700</v>
      </c>
    </row>
    <row r="201" spans="1:11" ht="168" customHeight="1" x14ac:dyDescent="0.2">
      <c r="A201" s="136" t="s">
        <v>410</v>
      </c>
      <c r="B201" s="134" t="s">
        <v>290</v>
      </c>
      <c r="C201" s="134" t="s">
        <v>180</v>
      </c>
      <c r="D201" s="134" t="s">
        <v>180</v>
      </c>
      <c r="E201" s="134" t="s">
        <v>9</v>
      </c>
      <c r="F201" s="134" t="s">
        <v>243</v>
      </c>
      <c r="G201" s="134" t="s">
        <v>409</v>
      </c>
      <c r="H201" s="134"/>
      <c r="I201" s="135">
        <f>I202</f>
        <v>55409.2</v>
      </c>
      <c r="J201" s="135">
        <f t="shared" ref="J201:K202" si="103">J202</f>
        <v>51234.2</v>
      </c>
      <c r="K201" s="135">
        <f t="shared" si="103"/>
        <v>51234.2</v>
      </c>
    </row>
    <row r="202" spans="1:11" ht="38.25" x14ac:dyDescent="0.2">
      <c r="A202" s="133" t="s">
        <v>312</v>
      </c>
      <c r="B202" s="134" t="s">
        <v>290</v>
      </c>
      <c r="C202" s="134" t="s">
        <v>180</v>
      </c>
      <c r="D202" s="134" t="s">
        <v>180</v>
      </c>
      <c r="E202" s="134" t="s">
        <v>9</v>
      </c>
      <c r="F202" s="134" t="s">
        <v>243</v>
      </c>
      <c r="G202" s="134" t="s">
        <v>409</v>
      </c>
      <c r="H202" s="134" t="s">
        <v>309</v>
      </c>
      <c r="I202" s="135">
        <f>I203</f>
        <v>55409.2</v>
      </c>
      <c r="J202" s="135">
        <f t="shared" si="103"/>
        <v>51234.2</v>
      </c>
      <c r="K202" s="135">
        <f t="shared" si="103"/>
        <v>51234.2</v>
      </c>
    </row>
    <row r="203" spans="1:11" x14ac:dyDescent="0.2">
      <c r="A203" s="133" t="s">
        <v>336</v>
      </c>
      <c r="B203" s="134" t="s">
        <v>290</v>
      </c>
      <c r="C203" s="134" t="s">
        <v>180</v>
      </c>
      <c r="D203" s="134" t="s">
        <v>180</v>
      </c>
      <c r="E203" s="134" t="s">
        <v>9</v>
      </c>
      <c r="F203" s="134" t="s">
        <v>243</v>
      </c>
      <c r="G203" s="134" t="s">
        <v>409</v>
      </c>
      <c r="H203" s="134" t="s">
        <v>332</v>
      </c>
      <c r="I203" s="135">
        <f>'Приложение 3'!J338</f>
        <v>55409.2</v>
      </c>
      <c r="J203" s="135">
        <f>'Приложение 3'!K338</f>
        <v>51234.2</v>
      </c>
      <c r="K203" s="135">
        <f>'Приложение 3'!L338</f>
        <v>51234.2</v>
      </c>
    </row>
    <row r="204" spans="1:11" ht="25.5" x14ac:dyDescent="0.2">
      <c r="A204" s="136" t="s">
        <v>356</v>
      </c>
      <c r="B204" s="134" t="s">
        <v>290</v>
      </c>
      <c r="C204" s="134" t="s">
        <v>180</v>
      </c>
      <c r="D204" s="134" t="s">
        <v>180</v>
      </c>
      <c r="E204" s="134" t="s">
        <v>9</v>
      </c>
      <c r="F204" s="134" t="s">
        <v>190</v>
      </c>
      <c r="G204" s="134"/>
      <c r="H204" s="134"/>
      <c r="I204" s="135">
        <f>I205</f>
        <v>2409.6</v>
      </c>
      <c r="J204" s="135">
        <f t="shared" ref="J204:K206" si="104">J205</f>
        <v>2343.6</v>
      </c>
      <c r="K204" s="135">
        <f t="shared" si="104"/>
        <v>2343.6</v>
      </c>
    </row>
    <row r="205" spans="1:11" ht="53.25" customHeight="1" x14ac:dyDescent="0.2">
      <c r="A205" s="136" t="s">
        <v>357</v>
      </c>
      <c r="B205" s="134" t="s">
        <v>290</v>
      </c>
      <c r="C205" s="134" t="s">
        <v>180</v>
      </c>
      <c r="D205" s="134" t="s">
        <v>180</v>
      </c>
      <c r="E205" s="134" t="s">
        <v>9</v>
      </c>
      <c r="F205" s="134" t="s">
        <v>190</v>
      </c>
      <c r="G205" s="134" t="s">
        <v>355</v>
      </c>
      <c r="H205" s="134"/>
      <c r="I205" s="135">
        <f t="shared" ref="I205:I206" si="105">I206</f>
        <v>2409.6</v>
      </c>
      <c r="J205" s="135">
        <f t="shared" si="104"/>
        <v>2343.6</v>
      </c>
      <c r="K205" s="135">
        <f t="shared" si="104"/>
        <v>2343.6</v>
      </c>
    </row>
    <row r="206" spans="1:11" ht="38.25" x14ac:dyDescent="0.2">
      <c r="A206" s="133" t="s">
        <v>312</v>
      </c>
      <c r="B206" s="134" t="s">
        <v>290</v>
      </c>
      <c r="C206" s="134" t="s">
        <v>180</v>
      </c>
      <c r="D206" s="134" t="s">
        <v>180</v>
      </c>
      <c r="E206" s="134" t="s">
        <v>9</v>
      </c>
      <c r="F206" s="134" t="s">
        <v>190</v>
      </c>
      <c r="G206" s="134" t="s">
        <v>355</v>
      </c>
      <c r="H206" s="134" t="s">
        <v>309</v>
      </c>
      <c r="I206" s="135">
        <f t="shared" si="105"/>
        <v>2409.6</v>
      </c>
      <c r="J206" s="135">
        <f t="shared" si="104"/>
        <v>2343.6</v>
      </c>
      <c r="K206" s="135">
        <f t="shared" si="104"/>
        <v>2343.6</v>
      </c>
    </row>
    <row r="207" spans="1:11" x14ac:dyDescent="0.2">
      <c r="A207" s="133" t="s">
        <v>336</v>
      </c>
      <c r="B207" s="134" t="s">
        <v>290</v>
      </c>
      <c r="C207" s="134" t="s">
        <v>180</v>
      </c>
      <c r="D207" s="134" t="s">
        <v>180</v>
      </c>
      <c r="E207" s="134" t="s">
        <v>9</v>
      </c>
      <c r="F207" s="134" t="s">
        <v>190</v>
      </c>
      <c r="G207" s="134" t="s">
        <v>355</v>
      </c>
      <c r="H207" s="134" t="s">
        <v>332</v>
      </c>
      <c r="I207" s="135">
        <f>'Приложение 3'!J233</f>
        <v>2409.6</v>
      </c>
      <c r="J207" s="135">
        <f>'Приложение 3'!K233</f>
        <v>2343.6</v>
      </c>
      <c r="K207" s="135">
        <f>'Приложение 3'!L233</f>
        <v>2343.6</v>
      </c>
    </row>
    <row r="208" spans="1:11" x14ac:dyDescent="0.2">
      <c r="A208" s="136" t="s">
        <v>358</v>
      </c>
      <c r="B208" s="134" t="s">
        <v>290</v>
      </c>
      <c r="C208" s="134" t="s">
        <v>243</v>
      </c>
      <c r="D208" s="134"/>
      <c r="E208" s="134"/>
      <c r="F208" s="134"/>
      <c r="G208" s="134"/>
      <c r="H208" s="134"/>
      <c r="I208" s="135">
        <f>I209+I218+I227</f>
        <v>16820.5</v>
      </c>
      <c r="J208" s="135">
        <f t="shared" ref="J208:K208" si="106">J209+J218+J227</f>
        <v>17234.8</v>
      </c>
      <c r="K208" s="135">
        <f t="shared" si="106"/>
        <v>17234.8</v>
      </c>
    </row>
    <row r="209" spans="1:11" ht="39.75" customHeight="1" x14ac:dyDescent="0.2">
      <c r="A209" s="136" t="s">
        <v>352</v>
      </c>
      <c r="B209" s="134" t="s">
        <v>290</v>
      </c>
      <c r="C209" s="134" t="s">
        <v>243</v>
      </c>
      <c r="D209" s="134" t="s">
        <v>180</v>
      </c>
      <c r="E209" s="134" t="s">
        <v>223</v>
      </c>
      <c r="F209" s="134"/>
      <c r="G209" s="134"/>
      <c r="H209" s="134"/>
      <c r="I209" s="135">
        <f>I210</f>
        <v>7325.9000000000005</v>
      </c>
      <c r="J209" s="135">
        <f t="shared" ref="J209:K209" si="107">J210</f>
        <v>7682.5</v>
      </c>
      <c r="K209" s="135">
        <f t="shared" si="107"/>
        <v>7682.5</v>
      </c>
    </row>
    <row r="210" spans="1:11" ht="42" customHeight="1" x14ac:dyDescent="0.2">
      <c r="A210" s="136" t="s">
        <v>353</v>
      </c>
      <c r="B210" s="134" t="s">
        <v>290</v>
      </c>
      <c r="C210" s="134" t="s">
        <v>243</v>
      </c>
      <c r="D210" s="134" t="s">
        <v>180</v>
      </c>
      <c r="E210" s="134" t="s">
        <v>9</v>
      </c>
      <c r="F210" s="134"/>
      <c r="G210" s="134"/>
      <c r="H210" s="134"/>
      <c r="I210" s="135">
        <f>I211</f>
        <v>7325.9000000000005</v>
      </c>
      <c r="J210" s="135">
        <f t="shared" ref="J210:K210" si="108">J211</f>
        <v>7682.5</v>
      </c>
      <c r="K210" s="135">
        <f t="shared" si="108"/>
        <v>7682.5</v>
      </c>
    </row>
    <row r="211" spans="1:11" ht="25.5" x14ac:dyDescent="0.2">
      <c r="A211" s="136" t="s">
        <v>412</v>
      </c>
      <c r="B211" s="134" t="s">
        <v>290</v>
      </c>
      <c r="C211" s="134" t="s">
        <v>243</v>
      </c>
      <c r="D211" s="134" t="s">
        <v>180</v>
      </c>
      <c r="E211" s="134" t="s">
        <v>9</v>
      </c>
      <c r="F211" s="134" t="s">
        <v>17</v>
      </c>
      <c r="G211" s="134"/>
      <c r="H211" s="134"/>
      <c r="I211" s="135">
        <f>I212+I215</f>
        <v>7325.9000000000005</v>
      </c>
      <c r="J211" s="135">
        <f t="shared" ref="J211:K211" si="109">J212+J215</f>
        <v>7682.5</v>
      </c>
      <c r="K211" s="135">
        <f t="shared" si="109"/>
        <v>7682.5</v>
      </c>
    </row>
    <row r="212" spans="1:11" ht="16.5" customHeight="1" x14ac:dyDescent="0.2">
      <c r="A212" s="138" t="s">
        <v>413</v>
      </c>
      <c r="B212" s="134" t="s">
        <v>290</v>
      </c>
      <c r="C212" s="134" t="s">
        <v>243</v>
      </c>
      <c r="D212" s="134" t="s">
        <v>180</v>
      </c>
      <c r="E212" s="134" t="s">
        <v>9</v>
      </c>
      <c r="F212" s="134" t="s">
        <v>17</v>
      </c>
      <c r="G212" s="134" t="s">
        <v>411</v>
      </c>
      <c r="H212" s="134"/>
      <c r="I212" s="135">
        <f>I213</f>
        <v>6971.3</v>
      </c>
      <c r="J212" s="135">
        <f t="shared" ref="J212:K213" si="110">J213</f>
        <v>7327.9</v>
      </c>
      <c r="K212" s="135">
        <f t="shared" si="110"/>
        <v>7327.9</v>
      </c>
    </row>
    <row r="213" spans="1:11" ht="38.25" x14ac:dyDescent="0.2">
      <c r="A213" s="133" t="s">
        <v>312</v>
      </c>
      <c r="B213" s="134" t="s">
        <v>290</v>
      </c>
      <c r="C213" s="134" t="s">
        <v>243</v>
      </c>
      <c r="D213" s="134" t="s">
        <v>180</v>
      </c>
      <c r="E213" s="134" t="s">
        <v>9</v>
      </c>
      <c r="F213" s="134" t="s">
        <v>17</v>
      </c>
      <c r="G213" s="134" t="s">
        <v>411</v>
      </c>
      <c r="H213" s="134" t="s">
        <v>309</v>
      </c>
      <c r="I213" s="135">
        <f>I214</f>
        <v>6971.3</v>
      </c>
      <c r="J213" s="135">
        <f t="shared" si="110"/>
        <v>7327.9</v>
      </c>
      <c r="K213" s="135">
        <f t="shared" si="110"/>
        <v>7327.9</v>
      </c>
    </row>
    <row r="214" spans="1:11" x14ac:dyDescent="0.2">
      <c r="A214" s="133" t="s">
        <v>336</v>
      </c>
      <c r="B214" s="134" t="s">
        <v>290</v>
      </c>
      <c r="C214" s="134" t="s">
        <v>243</v>
      </c>
      <c r="D214" s="134" t="s">
        <v>180</v>
      </c>
      <c r="E214" s="134" t="s">
        <v>9</v>
      </c>
      <c r="F214" s="134" t="s">
        <v>17</v>
      </c>
      <c r="G214" s="134" t="s">
        <v>411</v>
      </c>
      <c r="H214" s="134" t="s">
        <v>332</v>
      </c>
      <c r="I214" s="135">
        <f>'Приложение 3'!J345</f>
        <v>6971.3</v>
      </c>
      <c r="J214" s="135">
        <f>'Приложение 3'!K345</f>
        <v>7327.9</v>
      </c>
      <c r="K214" s="135">
        <f>'Приложение 3'!L345</f>
        <v>7327.9</v>
      </c>
    </row>
    <row r="215" spans="1:11" ht="69.75" customHeight="1" x14ac:dyDescent="0.2">
      <c r="A215" s="136" t="s">
        <v>415</v>
      </c>
      <c r="B215" s="134" t="s">
        <v>290</v>
      </c>
      <c r="C215" s="134" t="s">
        <v>243</v>
      </c>
      <c r="D215" s="134" t="s">
        <v>180</v>
      </c>
      <c r="E215" s="134" t="s">
        <v>9</v>
      </c>
      <c r="F215" s="134" t="s">
        <v>17</v>
      </c>
      <c r="G215" s="134" t="s">
        <v>414</v>
      </c>
      <c r="H215" s="134"/>
      <c r="I215" s="135">
        <f>I216</f>
        <v>354.6</v>
      </c>
      <c r="J215" s="135">
        <f t="shared" ref="J215:K216" si="111">J216</f>
        <v>354.6</v>
      </c>
      <c r="K215" s="135">
        <f t="shared" si="111"/>
        <v>354.6</v>
      </c>
    </row>
    <row r="216" spans="1:11" ht="38.25" x14ac:dyDescent="0.2">
      <c r="A216" s="133" t="s">
        <v>312</v>
      </c>
      <c r="B216" s="134" t="s">
        <v>290</v>
      </c>
      <c r="C216" s="134" t="s">
        <v>243</v>
      </c>
      <c r="D216" s="134" t="s">
        <v>180</v>
      </c>
      <c r="E216" s="134" t="s">
        <v>9</v>
      </c>
      <c r="F216" s="134" t="s">
        <v>17</v>
      </c>
      <c r="G216" s="134" t="s">
        <v>414</v>
      </c>
      <c r="H216" s="134" t="s">
        <v>309</v>
      </c>
      <c r="I216" s="135">
        <f>I217</f>
        <v>354.6</v>
      </c>
      <c r="J216" s="135">
        <f t="shared" si="111"/>
        <v>354.6</v>
      </c>
      <c r="K216" s="135">
        <f t="shared" si="111"/>
        <v>354.6</v>
      </c>
    </row>
    <row r="217" spans="1:11" ht="38.25" x14ac:dyDescent="0.2">
      <c r="A217" s="133" t="s">
        <v>311</v>
      </c>
      <c r="B217" s="134" t="s">
        <v>290</v>
      </c>
      <c r="C217" s="134" t="s">
        <v>243</v>
      </c>
      <c r="D217" s="134" t="s">
        <v>180</v>
      </c>
      <c r="E217" s="134" t="s">
        <v>9</v>
      </c>
      <c r="F217" s="134" t="s">
        <v>17</v>
      </c>
      <c r="G217" s="134" t="s">
        <v>414</v>
      </c>
      <c r="H217" s="134" t="s">
        <v>310</v>
      </c>
      <c r="I217" s="135">
        <f>'Приложение 3'!J348</f>
        <v>354.6</v>
      </c>
      <c r="J217" s="135">
        <f>'Приложение 3'!K348</f>
        <v>354.6</v>
      </c>
      <c r="K217" s="135">
        <f>'Приложение 3'!L348</f>
        <v>354.6</v>
      </c>
    </row>
    <row r="218" spans="1:11" ht="41.25" customHeight="1" x14ac:dyDescent="0.2">
      <c r="A218" s="136" t="s">
        <v>359</v>
      </c>
      <c r="B218" s="134" t="s">
        <v>290</v>
      </c>
      <c r="C218" s="134" t="s">
        <v>243</v>
      </c>
      <c r="D218" s="134" t="s">
        <v>229</v>
      </c>
      <c r="E218" s="134" t="s">
        <v>223</v>
      </c>
      <c r="F218" s="134"/>
      <c r="G218" s="134"/>
      <c r="H218" s="134"/>
      <c r="I218" s="135">
        <f>I219</f>
        <v>9229</v>
      </c>
      <c r="J218" s="135">
        <f t="shared" ref="J218:K218" si="112">J219</f>
        <v>9286.7000000000007</v>
      </c>
      <c r="K218" s="135">
        <f t="shared" si="112"/>
        <v>9286.7000000000007</v>
      </c>
    </row>
    <row r="219" spans="1:11" x14ac:dyDescent="0.2">
      <c r="A219" s="136" t="s">
        <v>360</v>
      </c>
      <c r="B219" s="134" t="s">
        <v>290</v>
      </c>
      <c r="C219" s="134" t="s">
        <v>243</v>
      </c>
      <c r="D219" s="134" t="s">
        <v>229</v>
      </c>
      <c r="E219" s="134" t="s">
        <v>8</v>
      </c>
      <c r="F219" s="134"/>
      <c r="G219" s="134"/>
      <c r="H219" s="134"/>
      <c r="I219" s="135">
        <f>I220</f>
        <v>9229</v>
      </c>
      <c r="J219" s="135">
        <f t="shared" ref="J219:K219" si="113">J220</f>
        <v>9286.7000000000007</v>
      </c>
      <c r="K219" s="135">
        <f t="shared" si="113"/>
        <v>9286.7000000000007</v>
      </c>
    </row>
    <row r="220" spans="1:11" ht="25.5" x14ac:dyDescent="0.2">
      <c r="A220" s="136" t="s">
        <v>361</v>
      </c>
      <c r="B220" s="134" t="s">
        <v>290</v>
      </c>
      <c r="C220" s="134" t="s">
        <v>243</v>
      </c>
      <c r="D220" s="134" t="s">
        <v>229</v>
      </c>
      <c r="E220" s="134" t="s">
        <v>8</v>
      </c>
      <c r="F220" s="134" t="s">
        <v>229</v>
      </c>
      <c r="G220" s="134"/>
      <c r="H220" s="134"/>
      <c r="I220" s="135">
        <f>I221+I224</f>
        <v>9229</v>
      </c>
      <c r="J220" s="135">
        <f t="shared" ref="J220:K220" si="114">J221+J224</f>
        <v>9286.7000000000007</v>
      </c>
      <c r="K220" s="135">
        <f t="shared" si="114"/>
        <v>9286.7000000000007</v>
      </c>
    </row>
    <row r="221" spans="1:11" ht="25.5" x14ac:dyDescent="0.2">
      <c r="A221" s="139" t="s">
        <v>335</v>
      </c>
      <c r="B221" s="134" t="s">
        <v>290</v>
      </c>
      <c r="C221" s="134" t="s">
        <v>243</v>
      </c>
      <c r="D221" s="134" t="s">
        <v>229</v>
      </c>
      <c r="E221" s="134" t="s">
        <v>8</v>
      </c>
      <c r="F221" s="134" t="s">
        <v>229</v>
      </c>
      <c r="G221" s="134" t="s">
        <v>331</v>
      </c>
      <c r="H221" s="134"/>
      <c r="I221" s="135">
        <f>I222</f>
        <v>1227.7</v>
      </c>
      <c r="J221" s="135">
        <f t="shared" ref="J221:K222" si="115">J222</f>
        <v>1227.7</v>
      </c>
      <c r="K221" s="135">
        <f t="shared" si="115"/>
        <v>1227.7</v>
      </c>
    </row>
    <row r="222" spans="1:11" ht="38.25" x14ac:dyDescent="0.2">
      <c r="A222" s="133" t="s">
        <v>312</v>
      </c>
      <c r="B222" s="134" t="s">
        <v>290</v>
      </c>
      <c r="C222" s="134" t="s">
        <v>243</v>
      </c>
      <c r="D222" s="134" t="s">
        <v>229</v>
      </c>
      <c r="E222" s="134" t="s">
        <v>8</v>
      </c>
      <c r="F222" s="134" t="s">
        <v>229</v>
      </c>
      <c r="G222" s="134" t="s">
        <v>331</v>
      </c>
      <c r="H222" s="134" t="s">
        <v>309</v>
      </c>
      <c r="I222" s="135">
        <f>I223</f>
        <v>1227.7</v>
      </c>
      <c r="J222" s="135">
        <f t="shared" si="115"/>
        <v>1227.7</v>
      </c>
      <c r="K222" s="135">
        <f t="shared" si="115"/>
        <v>1227.7</v>
      </c>
    </row>
    <row r="223" spans="1:11" x14ac:dyDescent="0.2">
      <c r="A223" s="133" t="s">
        <v>336</v>
      </c>
      <c r="B223" s="134" t="s">
        <v>290</v>
      </c>
      <c r="C223" s="134" t="s">
        <v>243</v>
      </c>
      <c r="D223" s="134" t="s">
        <v>229</v>
      </c>
      <c r="E223" s="134" t="s">
        <v>8</v>
      </c>
      <c r="F223" s="134" t="s">
        <v>229</v>
      </c>
      <c r="G223" s="134" t="s">
        <v>331</v>
      </c>
      <c r="H223" s="134" t="s">
        <v>332</v>
      </c>
      <c r="I223" s="135">
        <f>'Приложение 3'!J240</f>
        <v>1227.7</v>
      </c>
      <c r="J223" s="135">
        <f>'Приложение 3'!K240</f>
        <v>1227.7</v>
      </c>
      <c r="K223" s="135">
        <f>'Приложение 3'!L240</f>
        <v>1227.7</v>
      </c>
    </row>
    <row r="224" spans="1:11" ht="14.25" customHeight="1" x14ac:dyDescent="0.2">
      <c r="A224" s="138" t="s">
        <v>413</v>
      </c>
      <c r="B224" s="134" t="s">
        <v>290</v>
      </c>
      <c r="C224" s="134" t="s">
        <v>243</v>
      </c>
      <c r="D224" s="134" t="s">
        <v>229</v>
      </c>
      <c r="E224" s="134" t="s">
        <v>8</v>
      </c>
      <c r="F224" s="134" t="s">
        <v>229</v>
      </c>
      <c r="G224" s="134" t="s">
        <v>411</v>
      </c>
      <c r="H224" s="134"/>
      <c r="I224" s="135">
        <f>I225</f>
        <v>8001.3</v>
      </c>
      <c r="J224" s="135">
        <f t="shared" ref="J224:K224" si="116">J225</f>
        <v>8059</v>
      </c>
      <c r="K224" s="135">
        <f t="shared" si="116"/>
        <v>8059</v>
      </c>
    </row>
    <row r="225" spans="1:11" ht="38.25" x14ac:dyDescent="0.2">
      <c r="A225" s="133" t="s">
        <v>312</v>
      </c>
      <c r="B225" s="134" t="s">
        <v>290</v>
      </c>
      <c r="C225" s="134" t="s">
        <v>243</v>
      </c>
      <c r="D225" s="134" t="s">
        <v>229</v>
      </c>
      <c r="E225" s="134" t="s">
        <v>8</v>
      </c>
      <c r="F225" s="134" t="s">
        <v>229</v>
      </c>
      <c r="G225" s="134" t="s">
        <v>411</v>
      </c>
      <c r="H225" s="134" t="s">
        <v>309</v>
      </c>
      <c r="I225" s="135">
        <f>I226</f>
        <v>8001.3</v>
      </c>
      <c r="J225" s="135">
        <f t="shared" ref="J225:K225" si="117">J226</f>
        <v>8059</v>
      </c>
      <c r="K225" s="135">
        <f t="shared" si="117"/>
        <v>8059</v>
      </c>
    </row>
    <row r="226" spans="1:11" x14ac:dyDescent="0.2">
      <c r="A226" s="133" t="s">
        <v>336</v>
      </c>
      <c r="B226" s="134" t="s">
        <v>290</v>
      </c>
      <c r="C226" s="134" t="s">
        <v>243</v>
      </c>
      <c r="D226" s="134" t="s">
        <v>229</v>
      </c>
      <c r="E226" s="134" t="s">
        <v>8</v>
      </c>
      <c r="F226" s="134" t="s">
        <v>229</v>
      </c>
      <c r="G226" s="134" t="s">
        <v>411</v>
      </c>
      <c r="H226" s="134" t="s">
        <v>332</v>
      </c>
      <c r="I226" s="135">
        <f>'Приложение 3'!J354</f>
        <v>8001.3</v>
      </c>
      <c r="J226" s="135">
        <f>'Приложение 3'!K354</f>
        <v>8059</v>
      </c>
      <c r="K226" s="135">
        <f>'Приложение 3'!L354</f>
        <v>8059</v>
      </c>
    </row>
    <row r="227" spans="1:11" ht="25.5" x14ac:dyDescent="0.2">
      <c r="A227" s="136" t="s">
        <v>226</v>
      </c>
      <c r="B227" s="134" t="s">
        <v>290</v>
      </c>
      <c r="C227" s="134" t="s">
        <v>243</v>
      </c>
      <c r="D227" s="134" t="s">
        <v>222</v>
      </c>
      <c r="E227" s="134" t="s">
        <v>223</v>
      </c>
      <c r="F227" s="134"/>
      <c r="G227" s="134"/>
      <c r="H227" s="134"/>
      <c r="I227" s="135">
        <f>I228</f>
        <v>265.60000000000002</v>
      </c>
      <c r="J227" s="135">
        <f t="shared" ref="J227:K230" si="118">J228</f>
        <v>265.60000000000002</v>
      </c>
      <c r="K227" s="135">
        <f t="shared" si="118"/>
        <v>265.60000000000002</v>
      </c>
    </row>
    <row r="228" spans="1:11" ht="38.25" x14ac:dyDescent="0.2">
      <c r="A228" s="136" t="s">
        <v>227</v>
      </c>
      <c r="B228" s="134" t="s">
        <v>290</v>
      </c>
      <c r="C228" s="134" t="s">
        <v>243</v>
      </c>
      <c r="D228" s="134" t="s">
        <v>222</v>
      </c>
      <c r="E228" s="134" t="s">
        <v>8</v>
      </c>
      <c r="F228" s="134" t="s">
        <v>224</v>
      </c>
      <c r="G228" s="134"/>
      <c r="H228" s="134"/>
      <c r="I228" s="135">
        <f t="shared" ref="I228:I230" si="119">I229</f>
        <v>265.60000000000002</v>
      </c>
      <c r="J228" s="135">
        <f t="shared" si="118"/>
        <v>265.60000000000002</v>
      </c>
      <c r="K228" s="135">
        <f t="shared" si="118"/>
        <v>265.60000000000002</v>
      </c>
    </row>
    <row r="229" spans="1:11" ht="25.5" x14ac:dyDescent="0.2">
      <c r="A229" s="139" t="s">
        <v>335</v>
      </c>
      <c r="B229" s="134" t="s">
        <v>290</v>
      </c>
      <c r="C229" s="134" t="s">
        <v>243</v>
      </c>
      <c r="D229" s="134" t="s">
        <v>222</v>
      </c>
      <c r="E229" s="134" t="s">
        <v>8</v>
      </c>
      <c r="F229" s="134" t="s">
        <v>224</v>
      </c>
      <c r="G229" s="134" t="s">
        <v>331</v>
      </c>
      <c r="H229" s="134"/>
      <c r="I229" s="135">
        <f t="shared" si="119"/>
        <v>265.60000000000002</v>
      </c>
      <c r="J229" s="135">
        <f t="shared" si="118"/>
        <v>265.60000000000002</v>
      </c>
      <c r="K229" s="135">
        <f t="shared" si="118"/>
        <v>265.60000000000002</v>
      </c>
    </row>
    <row r="230" spans="1:11" ht="38.25" x14ac:dyDescent="0.2">
      <c r="A230" s="133" t="s">
        <v>312</v>
      </c>
      <c r="B230" s="134" t="s">
        <v>290</v>
      </c>
      <c r="C230" s="134" t="s">
        <v>243</v>
      </c>
      <c r="D230" s="134" t="s">
        <v>222</v>
      </c>
      <c r="E230" s="134" t="s">
        <v>8</v>
      </c>
      <c r="F230" s="134" t="s">
        <v>224</v>
      </c>
      <c r="G230" s="134" t="s">
        <v>331</v>
      </c>
      <c r="H230" s="134" t="s">
        <v>309</v>
      </c>
      <c r="I230" s="135">
        <f t="shared" si="119"/>
        <v>265.60000000000002</v>
      </c>
      <c r="J230" s="135">
        <f t="shared" si="118"/>
        <v>265.60000000000002</v>
      </c>
      <c r="K230" s="135">
        <f t="shared" si="118"/>
        <v>265.60000000000002</v>
      </c>
    </row>
    <row r="231" spans="1:11" x14ac:dyDescent="0.2">
      <c r="A231" s="133" t="s">
        <v>336</v>
      </c>
      <c r="B231" s="134" t="s">
        <v>290</v>
      </c>
      <c r="C231" s="134" t="s">
        <v>243</v>
      </c>
      <c r="D231" s="134" t="s">
        <v>222</v>
      </c>
      <c r="E231" s="134" t="s">
        <v>8</v>
      </c>
      <c r="F231" s="134" t="s">
        <v>224</v>
      </c>
      <c r="G231" s="134" t="s">
        <v>331</v>
      </c>
      <c r="H231" s="134" t="s">
        <v>332</v>
      </c>
      <c r="I231" s="135">
        <f>'Приложение 3'!J245</f>
        <v>265.60000000000002</v>
      </c>
      <c r="J231" s="135">
        <f>'Приложение 3'!K245</f>
        <v>265.60000000000002</v>
      </c>
      <c r="K231" s="135">
        <f>'Приложение 3'!L245</f>
        <v>265.60000000000002</v>
      </c>
    </row>
    <row r="232" spans="1:11" x14ac:dyDescent="0.2">
      <c r="A232" s="136" t="s">
        <v>294</v>
      </c>
      <c r="B232" s="134" t="s">
        <v>290</v>
      </c>
      <c r="C232" s="134" t="s">
        <v>290</v>
      </c>
      <c r="D232" s="134"/>
      <c r="E232" s="134"/>
      <c r="F232" s="134"/>
      <c r="G232" s="134"/>
      <c r="H232" s="134"/>
      <c r="I232" s="135">
        <f>I233+I239</f>
        <v>1110.9000000000001</v>
      </c>
      <c r="J232" s="135">
        <f t="shared" ref="J232:K232" si="120">J233+J239</f>
        <v>1112.7</v>
      </c>
      <c r="K232" s="135">
        <f t="shared" si="120"/>
        <v>1114.7</v>
      </c>
    </row>
    <row r="233" spans="1:11" ht="39.75" customHeight="1" x14ac:dyDescent="0.2">
      <c r="A233" s="136" t="s">
        <v>352</v>
      </c>
      <c r="B233" s="134" t="s">
        <v>290</v>
      </c>
      <c r="C233" s="134" t="s">
        <v>290</v>
      </c>
      <c r="D233" s="134" t="s">
        <v>180</v>
      </c>
      <c r="E233" s="134" t="s">
        <v>223</v>
      </c>
      <c r="F233" s="134"/>
      <c r="G233" s="134"/>
      <c r="H233" s="134"/>
      <c r="I233" s="135">
        <f>I234</f>
        <v>1062.9000000000001</v>
      </c>
      <c r="J233" s="135">
        <f t="shared" ref="J233:K237" si="121">J234</f>
        <v>1062.9000000000001</v>
      </c>
      <c r="K233" s="135">
        <f t="shared" si="121"/>
        <v>1062.9000000000001</v>
      </c>
    </row>
    <row r="234" spans="1:11" ht="40.5" customHeight="1" x14ac:dyDescent="0.2">
      <c r="A234" s="136" t="s">
        <v>353</v>
      </c>
      <c r="B234" s="134" t="s">
        <v>290</v>
      </c>
      <c r="C234" s="134" t="s">
        <v>290</v>
      </c>
      <c r="D234" s="134" t="s">
        <v>180</v>
      </c>
      <c r="E234" s="134" t="s">
        <v>9</v>
      </c>
      <c r="F234" s="134"/>
      <c r="G234" s="134"/>
      <c r="H234" s="134"/>
      <c r="I234" s="135">
        <f t="shared" ref="I234:I237" si="122">I235</f>
        <v>1062.9000000000001</v>
      </c>
      <c r="J234" s="135">
        <f t="shared" si="121"/>
        <v>1062.9000000000001</v>
      </c>
      <c r="K234" s="135">
        <f t="shared" si="121"/>
        <v>1062.9000000000001</v>
      </c>
    </row>
    <row r="235" spans="1:11" ht="27" customHeight="1" x14ac:dyDescent="0.2">
      <c r="A235" s="136" t="s">
        <v>417</v>
      </c>
      <c r="B235" s="134" t="s">
        <v>290</v>
      </c>
      <c r="C235" s="134" t="s">
        <v>290</v>
      </c>
      <c r="D235" s="134" t="s">
        <v>180</v>
      </c>
      <c r="E235" s="134" t="s">
        <v>9</v>
      </c>
      <c r="F235" s="134" t="s">
        <v>20</v>
      </c>
      <c r="G235" s="134"/>
      <c r="H235" s="134"/>
      <c r="I235" s="135">
        <f t="shared" si="122"/>
        <v>1062.9000000000001</v>
      </c>
      <c r="J235" s="135">
        <f t="shared" si="121"/>
        <v>1062.9000000000001</v>
      </c>
      <c r="K235" s="135">
        <f t="shared" si="121"/>
        <v>1062.9000000000001</v>
      </c>
    </row>
    <row r="236" spans="1:11" ht="52.5" customHeight="1" x14ac:dyDescent="0.2">
      <c r="A236" s="138" t="s">
        <v>418</v>
      </c>
      <c r="B236" s="134" t="s">
        <v>290</v>
      </c>
      <c r="C236" s="134" t="s">
        <v>290</v>
      </c>
      <c r="D236" s="134" t="s">
        <v>180</v>
      </c>
      <c r="E236" s="134" t="s">
        <v>9</v>
      </c>
      <c r="F236" s="134" t="s">
        <v>20</v>
      </c>
      <c r="G236" s="134" t="s">
        <v>416</v>
      </c>
      <c r="H236" s="134"/>
      <c r="I236" s="135">
        <f t="shared" si="122"/>
        <v>1062.9000000000001</v>
      </c>
      <c r="J236" s="135">
        <f t="shared" si="121"/>
        <v>1062.9000000000001</v>
      </c>
      <c r="K236" s="135">
        <f t="shared" si="121"/>
        <v>1062.9000000000001</v>
      </c>
    </row>
    <row r="237" spans="1:11" ht="38.25" x14ac:dyDescent="0.2">
      <c r="A237" s="133" t="s">
        <v>312</v>
      </c>
      <c r="B237" s="134" t="s">
        <v>290</v>
      </c>
      <c r="C237" s="134" t="s">
        <v>290</v>
      </c>
      <c r="D237" s="134" t="s">
        <v>180</v>
      </c>
      <c r="E237" s="134" t="s">
        <v>9</v>
      </c>
      <c r="F237" s="134" t="s">
        <v>20</v>
      </c>
      <c r="G237" s="134" t="s">
        <v>416</v>
      </c>
      <c r="H237" s="134" t="s">
        <v>309</v>
      </c>
      <c r="I237" s="135">
        <f t="shared" si="122"/>
        <v>1062.9000000000001</v>
      </c>
      <c r="J237" s="135">
        <f t="shared" si="121"/>
        <v>1062.9000000000001</v>
      </c>
      <c r="K237" s="135">
        <f t="shared" si="121"/>
        <v>1062.9000000000001</v>
      </c>
    </row>
    <row r="238" spans="1:11" x14ac:dyDescent="0.2">
      <c r="A238" s="133" t="s">
        <v>336</v>
      </c>
      <c r="B238" s="134" t="s">
        <v>290</v>
      </c>
      <c r="C238" s="134" t="s">
        <v>290</v>
      </c>
      <c r="D238" s="134" t="s">
        <v>180</v>
      </c>
      <c r="E238" s="134" t="s">
        <v>9</v>
      </c>
      <c r="F238" s="134" t="s">
        <v>20</v>
      </c>
      <c r="G238" s="134" t="s">
        <v>416</v>
      </c>
      <c r="H238" s="134" t="s">
        <v>332</v>
      </c>
      <c r="I238" s="135">
        <f>'Приложение 3'!J361</f>
        <v>1062.9000000000001</v>
      </c>
      <c r="J238" s="135">
        <f>'Приложение 3'!K361</f>
        <v>1062.9000000000001</v>
      </c>
      <c r="K238" s="135">
        <f>'Приложение 3'!L361</f>
        <v>1062.9000000000001</v>
      </c>
    </row>
    <row r="239" spans="1:11" ht="25.5" x14ac:dyDescent="0.2">
      <c r="A239" s="136" t="s">
        <v>226</v>
      </c>
      <c r="B239" s="134" t="s">
        <v>290</v>
      </c>
      <c r="C239" s="134" t="s">
        <v>290</v>
      </c>
      <c r="D239" s="134" t="s">
        <v>222</v>
      </c>
      <c r="E239" s="134" t="s">
        <v>223</v>
      </c>
      <c r="F239" s="134"/>
      <c r="G239" s="134"/>
      <c r="H239" s="134"/>
      <c r="I239" s="135">
        <f>I240</f>
        <v>48</v>
      </c>
      <c r="J239" s="135">
        <f t="shared" ref="J239:K242" si="123">J240</f>
        <v>49.8</v>
      </c>
      <c r="K239" s="135">
        <f t="shared" si="123"/>
        <v>51.8</v>
      </c>
    </row>
    <row r="240" spans="1:11" ht="38.25" x14ac:dyDescent="0.2">
      <c r="A240" s="136" t="s">
        <v>227</v>
      </c>
      <c r="B240" s="134" t="s">
        <v>290</v>
      </c>
      <c r="C240" s="134" t="s">
        <v>290</v>
      </c>
      <c r="D240" s="134" t="s">
        <v>222</v>
      </c>
      <c r="E240" s="134" t="s">
        <v>8</v>
      </c>
      <c r="F240" s="134"/>
      <c r="G240" s="134"/>
      <c r="H240" s="134"/>
      <c r="I240" s="135">
        <f t="shared" ref="I240:I242" si="124">I241</f>
        <v>48</v>
      </c>
      <c r="J240" s="135">
        <f t="shared" si="123"/>
        <v>49.8</v>
      </c>
      <c r="K240" s="135">
        <f t="shared" si="123"/>
        <v>51.8</v>
      </c>
    </row>
    <row r="241" spans="1:11" ht="12" customHeight="1" x14ac:dyDescent="0.2">
      <c r="A241" s="136" t="s">
        <v>292</v>
      </c>
      <c r="B241" s="134" t="s">
        <v>290</v>
      </c>
      <c r="C241" s="134" t="s">
        <v>290</v>
      </c>
      <c r="D241" s="134" t="s">
        <v>222</v>
      </c>
      <c r="E241" s="134" t="s">
        <v>8</v>
      </c>
      <c r="F241" s="134" t="s">
        <v>223</v>
      </c>
      <c r="G241" s="134" t="s">
        <v>291</v>
      </c>
      <c r="H241" s="137"/>
      <c r="I241" s="135">
        <f t="shared" si="124"/>
        <v>48</v>
      </c>
      <c r="J241" s="135">
        <f t="shared" si="123"/>
        <v>49.8</v>
      </c>
      <c r="K241" s="135">
        <f t="shared" si="123"/>
        <v>51.8</v>
      </c>
    </row>
    <row r="242" spans="1:11" ht="25.5" x14ac:dyDescent="0.2">
      <c r="A242" s="133" t="s">
        <v>198</v>
      </c>
      <c r="B242" s="134" t="s">
        <v>290</v>
      </c>
      <c r="C242" s="134" t="s">
        <v>290</v>
      </c>
      <c r="D242" s="134" t="s">
        <v>222</v>
      </c>
      <c r="E242" s="134" t="s">
        <v>8</v>
      </c>
      <c r="F242" s="134" t="s">
        <v>223</v>
      </c>
      <c r="G242" s="134" t="s">
        <v>291</v>
      </c>
      <c r="H242" s="134" t="s">
        <v>196</v>
      </c>
      <c r="I242" s="135">
        <f t="shared" si="124"/>
        <v>48</v>
      </c>
      <c r="J242" s="135">
        <f t="shared" si="123"/>
        <v>49.8</v>
      </c>
      <c r="K242" s="135">
        <f t="shared" si="123"/>
        <v>51.8</v>
      </c>
    </row>
    <row r="243" spans="1:11" ht="38.25" x14ac:dyDescent="0.2">
      <c r="A243" s="133" t="s">
        <v>199</v>
      </c>
      <c r="B243" s="134" t="s">
        <v>290</v>
      </c>
      <c r="C243" s="134" t="s">
        <v>290</v>
      </c>
      <c r="D243" s="134" t="s">
        <v>222</v>
      </c>
      <c r="E243" s="134" t="s">
        <v>8</v>
      </c>
      <c r="F243" s="134" t="s">
        <v>223</v>
      </c>
      <c r="G243" s="134" t="s">
        <v>291</v>
      </c>
      <c r="H243" s="134" t="s">
        <v>197</v>
      </c>
      <c r="I243" s="135">
        <f>'Приложение 3'!J142</f>
        <v>48</v>
      </c>
      <c r="J243" s="135">
        <f>'Приложение 3'!K142</f>
        <v>49.8</v>
      </c>
      <c r="K243" s="135">
        <f>'Приложение 3'!L142</f>
        <v>51.8</v>
      </c>
    </row>
    <row r="244" spans="1:11" x14ac:dyDescent="0.2">
      <c r="A244" s="136" t="s">
        <v>362</v>
      </c>
      <c r="B244" s="134" t="s">
        <v>290</v>
      </c>
      <c r="C244" s="134" t="s">
        <v>268</v>
      </c>
      <c r="D244" s="134"/>
      <c r="E244" s="134"/>
      <c r="F244" s="134"/>
      <c r="G244" s="134"/>
      <c r="H244" s="134"/>
      <c r="I244" s="135">
        <f>I245</f>
        <v>1248.4000000000001</v>
      </c>
      <c r="J244" s="135">
        <f t="shared" ref="J244:K244" si="125">J245</f>
        <v>1248.4000000000001</v>
      </c>
      <c r="K244" s="135">
        <f t="shared" si="125"/>
        <v>1248.4000000000001</v>
      </c>
    </row>
    <row r="245" spans="1:11" ht="25.5" x14ac:dyDescent="0.2">
      <c r="A245" s="136" t="s">
        <v>226</v>
      </c>
      <c r="B245" s="134" t="s">
        <v>290</v>
      </c>
      <c r="C245" s="134" t="s">
        <v>268</v>
      </c>
      <c r="D245" s="134" t="s">
        <v>222</v>
      </c>
      <c r="E245" s="134" t="s">
        <v>223</v>
      </c>
      <c r="F245" s="134"/>
      <c r="G245" s="134"/>
      <c r="H245" s="134"/>
      <c r="I245" s="135">
        <f>I246</f>
        <v>1248.4000000000001</v>
      </c>
      <c r="J245" s="135">
        <f t="shared" ref="J245:K245" si="126">J246</f>
        <v>1248.4000000000001</v>
      </c>
      <c r="K245" s="135">
        <f t="shared" si="126"/>
        <v>1248.4000000000001</v>
      </c>
    </row>
    <row r="246" spans="1:11" ht="38.25" x14ac:dyDescent="0.2">
      <c r="A246" s="136" t="s">
        <v>227</v>
      </c>
      <c r="B246" s="134" t="s">
        <v>290</v>
      </c>
      <c r="C246" s="134" t="s">
        <v>268</v>
      </c>
      <c r="D246" s="134" t="s">
        <v>222</v>
      </c>
      <c r="E246" s="134" t="s">
        <v>8</v>
      </c>
      <c r="F246" s="134" t="s">
        <v>224</v>
      </c>
      <c r="G246" s="134"/>
      <c r="H246" s="134"/>
      <c r="I246" s="135">
        <f>I247+I250</f>
        <v>1248.4000000000001</v>
      </c>
      <c r="J246" s="135">
        <f t="shared" ref="J246:K246" si="127">J247+J250</f>
        <v>1248.4000000000001</v>
      </c>
      <c r="K246" s="135">
        <f t="shared" si="127"/>
        <v>1248.4000000000001</v>
      </c>
    </row>
    <row r="247" spans="1:11" ht="25.5" x14ac:dyDescent="0.2">
      <c r="A247" s="139" t="s">
        <v>335</v>
      </c>
      <c r="B247" s="134" t="s">
        <v>290</v>
      </c>
      <c r="C247" s="134" t="s">
        <v>268</v>
      </c>
      <c r="D247" s="134" t="s">
        <v>222</v>
      </c>
      <c r="E247" s="134" t="s">
        <v>8</v>
      </c>
      <c r="F247" s="134" t="s">
        <v>224</v>
      </c>
      <c r="G247" s="134" t="s">
        <v>331</v>
      </c>
      <c r="H247" s="134"/>
      <c r="I247" s="135">
        <f>I248</f>
        <v>212.5</v>
      </c>
      <c r="J247" s="135">
        <f t="shared" ref="J247:K248" si="128">J248</f>
        <v>212.5</v>
      </c>
      <c r="K247" s="135">
        <f t="shared" si="128"/>
        <v>212.5</v>
      </c>
    </row>
    <row r="248" spans="1:11" ht="38.25" x14ac:dyDescent="0.2">
      <c r="A248" s="133" t="s">
        <v>312</v>
      </c>
      <c r="B248" s="134" t="s">
        <v>290</v>
      </c>
      <c r="C248" s="134" t="s">
        <v>268</v>
      </c>
      <c r="D248" s="134" t="s">
        <v>222</v>
      </c>
      <c r="E248" s="134" t="s">
        <v>8</v>
      </c>
      <c r="F248" s="134" t="s">
        <v>224</v>
      </c>
      <c r="G248" s="134" t="s">
        <v>331</v>
      </c>
      <c r="H248" s="134" t="s">
        <v>309</v>
      </c>
      <c r="I248" s="135">
        <f>I249</f>
        <v>212.5</v>
      </c>
      <c r="J248" s="135">
        <f t="shared" si="128"/>
        <v>212.5</v>
      </c>
      <c r="K248" s="135">
        <f t="shared" si="128"/>
        <v>212.5</v>
      </c>
    </row>
    <row r="249" spans="1:11" x14ac:dyDescent="0.2">
      <c r="A249" s="133" t="s">
        <v>336</v>
      </c>
      <c r="B249" s="134" t="s">
        <v>290</v>
      </c>
      <c r="C249" s="134" t="s">
        <v>268</v>
      </c>
      <c r="D249" s="134" t="s">
        <v>222</v>
      </c>
      <c r="E249" s="134" t="s">
        <v>8</v>
      </c>
      <c r="F249" s="134" t="s">
        <v>224</v>
      </c>
      <c r="G249" s="134" t="s">
        <v>331</v>
      </c>
      <c r="H249" s="134" t="s">
        <v>332</v>
      </c>
      <c r="I249" s="135">
        <f>'Приложение 3'!J251</f>
        <v>212.5</v>
      </c>
      <c r="J249" s="135">
        <f>'Приложение 3'!K251</f>
        <v>212.5</v>
      </c>
      <c r="K249" s="135">
        <f>'Приложение 3'!L251</f>
        <v>212.5</v>
      </c>
    </row>
    <row r="250" spans="1:11" ht="52.5" customHeight="1" x14ac:dyDescent="0.2">
      <c r="A250" s="136" t="s">
        <v>364</v>
      </c>
      <c r="B250" s="134" t="s">
        <v>290</v>
      </c>
      <c r="C250" s="134" t="s">
        <v>268</v>
      </c>
      <c r="D250" s="134" t="s">
        <v>222</v>
      </c>
      <c r="E250" s="134" t="s">
        <v>8</v>
      </c>
      <c r="F250" s="134" t="s">
        <v>224</v>
      </c>
      <c r="G250" s="134" t="s">
        <v>363</v>
      </c>
      <c r="H250" s="134"/>
      <c r="I250" s="135">
        <f>I251+I253</f>
        <v>1035.9000000000001</v>
      </c>
      <c r="J250" s="135">
        <f t="shared" ref="J250:K250" si="129">J251+J253</f>
        <v>1035.9000000000001</v>
      </c>
      <c r="K250" s="135">
        <f t="shared" si="129"/>
        <v>1035.9000000000001</v>
      </c>
    </row>
    <row r="251" spans="1:11" ht="61.5" customHeight="1" x14ac:dyDescent="0.2">
      <c r="A251" s="136" t="s">
        <v>187</v>
      </c>
      <c r="B251" s="134" t="s">
        <v>290</v>
      </c>
      <c r="C251" s="134" t="s">
        <v>268</v>
      </c>
      <c r="D251" s="134" t="s">
        <v>222</v>
      </c>
      <c r="E251" s="134" t="s">
        <v>8</v>
      </c>
      <c r="F251" s="134" t="s">
        <v>224</v>
      </c>
      <c r="G251" s="134" t="s">
        <v>363</v>
      </c>
      <c r="H251" s="134" t="s">
        <v>186</v>
      </c>
      <c r="I251" s="135">
        <f>I252</f>
        <v>1010.1</v>
      </c>
      <c r="J251" s="135">
        <f t="shared" ref="J251:K251" si="130">J252</f>
        <v>1010.1</v>
      </c>
      <c r="K251" s="135">
        <f t="shared" si="130"/>
        <v>1010.1</v>
      </c>
    </row>
    <row r="252" spans="1:11" ht="25.5" x14ac:dyDescent="0.2">
      <c r="A252" s="133" t="s">
        <v>242</v>
      </c>
      <c r="B252" s="134" t="s">
        <v>290</v>
      </c>
      <c r="C252" s="134" t="s">
        <v>268</v>
      </c>
      <c r="D252" s="134" t="s">
        <v>222</v>
      </c>
      <c r="E252" s="134" t="s">
        <v>8</v>
      </c>
      <c r="F252" s="134" t="s">
        <v>224</v>
      </c>
      <c r="G252" s="134" t="s">
        <v>363</v>
      </c>
      <c r="H252" s="134" t="s">
        <v>239</v>
      </c>
      <c r="I252" s="135">
        <f>'Приложение 3'!J254</f>
        <v>1010.1</v>
      </c>
      <c r="J252" s="135">
        <f>'Приложение 3'!K254</f>
        <v>1010.1</v>
      </c>
      <c r="K252" s="135">
        <f>'Приложение 3'!L254</f>
        <v>1010.1</v>
      </c>
    </row>
    <row r="253" spans="1:11" ht="25.5" x14ac:dyDescent="0.2">
      <c r="A253" s="133" t="s">
        <v>198</v>
      </c>
      <c r="B253" s="134" t="s">
        <v>290</v>
      </c>
      <c r="C253" s="134" t="s">
        <v>268</v>
      </c>
      <c r="D253" s="134" t="s">
        <v>222</v>
      </c>
      <c r="E253" s="134" t="s">
        <v>8</v>
      </c>
      <c r="F253" s="134" t="s">
        <v>224</v>
      </c>
      <c r="G253" s="134" t="s">
        <v>363</v>
      </c>
      <c r="H253" s="134" t="s">
        <v>196</v>
      </c>
      <c r="I253" s="135">
        <f>I254</f>
        <v>25.8</v>
      </c>
      <c r="J253" s="135">
        <f t="shared" ref="J253:K253" si="131">J254</f>
        <v>25.8</v>
      </c>
      <c r="K253" s="135">
        <f t="shared" si="131"/>
        <v>25.8</v>
      </c>
    </row>
    <row r="254" spans="1:11" ht="38.25" x14ac:dyDescent="0.2">
      <c r="A254" s="133" t="s">
        <v>199</v>
      </c>
      <c r="B254" s="134" t="s">
        <v>290</v>
      </c>
      <c r="C254" s="134" t="s">
        <v>268</v>
      </c>
      <c r="D254" s="134" t="s">
        <v>222</v>
      </c>
      <c r="E254" s="134" t="s">
        <v>8</v>
      </c>
      <c r="F254" s="134" t="s">
        <v>224</v>
      </c>
      <c r="G254" s="134" t="s">
        <v>363</v>
      </c>
      <c r="H254" s="134" t="s">
        <v>197</v>
      </c>
      <c r="I254" s="135">
        <f>'Приложение 3'!J256</f>
        <v>25.8</v>
      </c>
      <c r="J254" s="135">
        <f>'Приложение 3'!K256</f>
        <v>25.8</v>
      </c>
      <c r="K254" s="135">
        <f>'Приложение 3'!L256</f>
        <v>25.8</v>
      </c>
    </row>
    <row r="255" spans="1:11" x14ac:dyDescent="0.2">
      <c r="A255" s="136" t="s">
        <v>366</v>
      </c>
      <c r="B255" s="134" t="s">
        <v>365</v>
      </c>
      <c r="C255" s="134"/>
      <c r="D255" s="134"/>
      <c r="E255" s="134"/>
      <c r="F255" s="134"/>
      <c r="G255" s="134"/>
      <c r="H255" s="134"/>
      <c r="I255" s="135">
        <f>I256+I267</f>
        <v>19497.7</v>
      </c>
      <c r="J255" s="135">
        <f t="shared" ref="J255:K255" si="132">J256+J267</f>
        <v>17804.2</v>
      </c>
      <c r="K255" s="135">
        <f t="shared" si="132"/>
        <v>15999.2</v>
      </c>
    </row>
    <row r="256" spans="1:11" x14ac:dyDescent="0.2">
      <c r="A256" s="136" t="s">
        <v>420</v>
      </c>
      <c r="B256" s="134" t="s">
        <v>365</v>
      </c>
      <c r="C256" s="134" t="s">
        <v>177</v>
      </c>
      <c r="D256" s="134"/>
      <c r="E256" s="134"/>
      <c r="F256" s="134"/>
      <c r="G256" s="134"/>
      <c r="H256" s="134"/>
      <c r="I256" s="135">
        <f>I257</f>
        <v>16923.2</v>
      </c>
      <c r="J256" s="135">
        <f t="shared" ref="J256:K256" si="133">J257</f>
        <v>15229.1</v>
      </c>
      <c r="K256" s="135">
        <f t="shared" si="133"/>
        <v>13423.4</v>
      </c>
    </row>
    <row r="257" spans="1:11" ht="41.25" customHeight="1" x14ac:dyDescent="0.2">
      <c r="A257" s="136" t="s">
        <v>359</v>
      </c>
      <c r="B257" s="134" t="s">
        <v>365</v>
      </c>
      <c r="C257" s="134" t="s">
        <v>177</v>
      </c>
      <c r="D257" s="134" t="s">
        <v>229</v>
      </c>
      <c r="E257" s="134" t="s">
        <v>223</v>
      </c>
      <c r="F257" s="134"/>
      <c r="G257" s="134"/>
      <c r="H257" s="134"/>
      <c r="I257" s="135">
        <f>I258</f>
        <v>16923.2</v>
      </c>
      <c r="J257" s="135">
        <f t="shared" ref="J257:K257" si="134">J258</f>
        <v>15229.1</v>
      </c>
      <c r="K257" s="135">
        <f t="shared" si="134"/>
        <v>13423.4</v>
      </c>
    </row>
    <row r="258" spans="1:11" x14ac:dyDescent="0.2">
      <c r="A258" s="136" t="s">
        <v>360</v>
      </c>
      <c r="B258" s="134" t="s">
        <v>365</v>
      </c>
      <c r="C258" s="134" t="s">
        <v>177</v>
      </c>
      <c r="D258" s="134" t="s">
        <v>229</v>
      </c>
      <c r="E258" s="134" t="s">
        <v>8</v>
      </c>
      <c r="F258" s="134"/>
      <c r="G258" s="134"/>
      <c r="H258" s="134"/>
      <c r="I258" s="135">
        <f>I259+I263</f>
        <v>16923.2</v>
      </c>
      <c r="J258" s="135">
        <f t="shared" ref="J258:K258" si="135">J259+J263</f>
        <v>15229.1</v>
      </c>
      <c r="K258" s="135">
        <f t="shared" si="135"/>
        <v>13423.4</v>
      </c>
    </row>
    <row r="259" spans="1:11" ht="51.75" customHeight="1" x14ac:dyDescent="0.2">
      <c r="A259" s="136" t="s">
        <v>421</v>
      </c>
      <c r="B259" s="134" t="s">
        <v>365</v>
      </c>
      <c r="C259" s="134" t="s">
        <v>177</v>
      </c>
      <c r="D259" s="134" t="s">
        <v>229</v>
      </c>
      <c r="E259" s="134" t="s">
        <v>8</v>
      </c>
      <c r="F259" s="134" t="s">
        <v>243</v>
      </c>
      <c r="G259" s="134"/>
      <c r="H259" s="134"/>
      <c r="I259" s="135">
        <f>I260</f>
        <v>11209</v>
      </c>
      <c r="J259" s="135">
        <f t="shared" ref="J259:K261" si="136">J260</f>
        <v>10530.5</v>
      </c>
      <c r="K259" s="135">
        <f t="shared" si="136"/>
        <v>8724.7999999999993</v>
      </c>
    </row>
    <row r="260" spans="1:11" ht="25.5" customHeight="1" x14ac:dyDescent="0.2">
      <c r="A260" s="136" t="s">
        <v>422</v>
      </c>
      <c r="B260" s="134" t="s">
        <v>365</v>
      </c>
      <c r="C260" s="134" t="s">
        <v>177</v>
      </c>
      <c r="D260" s="134" t="s">
        <v>229</v>
      </c>
      <c r="E260" s="134" t="s">
        <v>8</v>
      </c>
      <c r="F260" s="134" t="s">
        <v>243</v>
      </c>
      <c r="G260" s="134" t="s">
        <v>419</v>
      </c>
      <c r="H260" s="134"/>
      <c r="I260" s="135">
        <f t="shared" ref="I260:I261" si="137">I261</f>
        <v>11209</v>
      </c>
      <c r="J260" s="135">
        <f t="shared" si="136"/>
        <v>10530.5</v>
      </c>
      <c r="K260" s="135">
        <f t="shared" si="136"/>
        <v>8724.7999999999993</v>
      </c>
    </row>
    <row r="261" spans="1:11" ht="38.25" x14ac:dyDescent="0.2">
      <c r="A261" s="133" t="s">
        <v>312</v>
      </c>
      <c r="B261" s="134" t="s">
        <v>365</v>
      </c>
      <c r="C261" s="134" t="s">
        <v>177</v>
      </c>
      <c r="D261" s="134" t="s">
        <v>229</v>
      </c>
      <c r="E261" s="134" t="s">
        <v>8</v>
      </c>
      <c r="F261" s="134" t="s">
        <v>243</v>
      </c>
      <c r="G261" s="134" t="s">
        <v>419</v>
      </c>
      <c r="H261" s="134" t="s">
        <v>309</v>
      </c>
      <c r="I261" s="135">
        <f t="shared" si="137"/>
        <v>11209</v>
      </c>
      <c r="J261" s="135">
        <f t="shared" si="136"/>
        <v>10530.5</v>
      </c>
      <c r="K261" s="135">
        <f t="shared" si="136"/>
        <v>8724.7999999999993</v>
      </c>
    </row>
    <row r="262" spans="1:11" x14ac:dyDescent="0.2">
      <c r="A262" s="133" t="s">
        <v>336</v>
      </c>
      <c r="B262" s="134" t="s">
        <v>365</v>
      </c>
      <c r="C262" s="134" t="s">
        <v>177</v>
      </c>
      <c r="D262" s="134" t="s">
        <v>229</v>
      </c>
      <c r="E262" s="134" t="s">
        <v>8</v>
      </c>
      <c r="F262" s="134" t="s">
        <v>243</v>
      </c>
      <c r="G262" s="134" t="s">
        <v>419</v>
      </c>
      <c r="H262" s="134" t="s">
        <v>332</v>
      </c>
      <c r="I262" s="135">
        <f>'Приложение 3'!J369</f>
        <v>11209</v>
      </c>
      <c r="J262" s="135">
        <f>'Приложение 3'!K369</f>
        <v>10530.5</v>
      </c>
      <c r="K262" s="135">
        <f>'Приложение 3'!L369</f>
        <v>8724.7999999999993</v>
      </c>
    </row>
    <row r="263" spans="1:11" ht="25.5" x14ac:dyDescent="0.2">
      <c r="A263" s="136" t="s">
        <v>424</v>
      </c>
      <c r="B263" s="134" t="s">
        <v>365</v>
      </c>
      <c r="C263" s="134" t="s">
        <v>177</v>
      </c>
      <c r="D263" s="134" t="s">
        <v>229</v>
      </c>
      <c r="E263" s="134" t="s">
        <v>8</v>
      </c>
      <c r="F263" s="134" t="s">
        <v>190</v>
      </c>
      <c r="G263" s="134"/>
      <c r="H263" s="134"/>
      <c r="I263" s="135">
        <f>I264</f>
        <v>5714.2</v>
      </c>
      <c r="J263" s="135">
        <f>J264</f>
        <v>4698.6000000000004</v>
      </c>
      <c r="K263" s="135">
        <f>K264</f>
        <v>4698.6000000000004</v>
      </c>
    </row>
    <row r="264" spans="1:11" x14ac:dyDescent="0.2">
      <c r="A264" s="136" t="s">
        <v>425</v>
      </c>
      <c r="B264" s="134" t="s">
        <v>365</v>
      </c>
      <c r="C264" s="134" t="s">
        <v>177</v>
      </c>
      <c r="D264" s="134" t="s">
        <v>229</v>
      </c>
      <c r="E264" s="134" t="s">
        <v>8</v>
      </c>
      <c r="F264" s="134" t="s">
        <v>190</v>
      </c>
      <c r="G264" s="134" t="s">
        <v>423</v>
      </c>
      <c r="H264" s="134"/>
      <c r="I264" s="135">
        <f t="shared" ref="I264:I265" si="138">I265</f>
        <v>5714.2</v>
      </c>
      <c r="J264" s="135">
        <f t="shared" ref="J264:J265" si="139">J265</f>
        <v>4698.6000000000004</v>
      </c>
      <c r="K264" s="135">
        <f t="shared" ref="K264:K265" si="140">K265</f>
        <v>4698.6000000000004</v>
      </c>
    </row>
    <row r="265" spans="1:11" ht="38.25" x14ac:dyDescent="0.2">
      <c r="A265" s="133" t="s">
        <v>312</v>
      </c>
      <c r="B265" s="134" t="s">
        <v>365</v>
      </c>
      <c r="C265" s="134" t="s">
        <v>177</v>
      </c>
      <c r="D265" s="134" t="s">
        <v>229</v>
      </c>
      <c r="E265" s="134" t="s">
        <v>8</v>
      </c>
      <c r="F265" s="134" t="s">
        <v>190</v>
      </c>
      <c r="G265" s="134" t="s">
        <v>423</v>
      </c>
      <c r="H265" s="134" t="s">
        <v>309</v>
      </c>
      <c r="I265" s="135">
        <f t="shared" si="138"/>
        <v>5714.2</v>
      </c>
      <c r="J265" s="135">
        <f t="shared" si="139"/>
        <v>4698.6000000000004</v>
      </c>
      <c r="K265" s="135">
        <f t="shared" si="140"/>
        <v>4698.6000000000004</v>
      </c>
    </row>
    <row r="266" spans="1:11" x14ac:dyDescent="0.2">
      <c r="A266" s="133" t="s">
        <v>336</v>
      </c>
      <c r="B266" s="134" t="s">
        <v>365</v>
      </c>
      <c r="C266" s="134" t="s">
        <v>177</v>
      </c>
      <c r="D266" s="134" t="s">
        <v>229</v>
      </c>
      <c r="E266" s="134" t="s">
        <v>8</v>
      </c>
      <c r="F266" s="134" t="s">
        <v>190</v>
      </c>
      <c r="G266" s="134" t="s">
        <v>423</v>
      </c>
      <c r="H266" s="134" t="s">
        <v>332</v>
      </c>
      <c r="I266" s="135">
        <f>'Приложение 3'!J373</f>
        <v>5714.2</v>
      </c>
      <c r="J266" s="135">
        <f>'Приложение 3'!K373</f>
        <v>4698.6000000000004</v>
      </c>
      <c r="K266" s="135">
        <f>'Приложение 3'!L373</f>
        <v>4698.6000000000004</v>
      </c>
    </row>
    <row r="267" spans="1:11" ht="25.5" x14ac:dyDescent="0.2">
      <c r="A267" s="136" t="s">
        <v>367</v>
      </c>
      <c r="B267" s="134" t="s">
        <v>365</v>
      </c>
      <c r="C267" s="134" t="s">
        <v>190</v>
      </c>
      <c r="D267" s="134"/>
      <c r="E267" s="134"/>
      <c r="F267" s="134"/>
      <c r="G267" s="134"/>
      <c r="H267" s="134"/>
      <c r="I267" s="135">
        <f>I268</f>
        <v>2574.5</v>
      </c>
      <c r="J267" s="135">
        <f t="shared" ref="J267:K272" si="141">J268</f>
        <v>2575.1</v>
      </c>
      <c r="K267" s="135">
        <f t="shared" si="141"/>
        <v>2575.8000000000002</v>
      </c>
    </row>
    <row r="268" spans="1:11" ht="37.5" customHeight="1" x14ac:dyDescent="0.2">
      <c r="A268" s="136" t="s">
        <v>359</v>
      </c>
      <c r="B268" s="134" t="s">
        <v>365</v>
      </c>
      <c r="C268" s="134" t="s">
        <v>190</v>
      </c>
      <c r="D268" s="134" t="s">
        <v>229</v>
      </c>
      <c r="E268" s="134" t="s">
        <v>223</v>
      </c>
      <c r="F268" s="134"/>
      <c r="G268" s="134"/>
      <c r="H268" s="134"/>
      <c r="I268" s="135">
        <f t="shared" ref="I268:I272" si="142">I269</f>
        <v>2574.5</v>
      </c>
      <c r="J268" s="135">
        <f t="shared" si="141"/>
        <v>2575.1</v>
      </c>
      <c r="K268" s="135">
        <f t="shared" si="141"/>
        <v>2575.8000000000002</v>
      </c>
    </row>
    <row r="269" spans="1:11" x14ac:dyDescent="0.2">
      <c r="A269" s="136" t="s">
        <v>360</v>
      </c>
      <c r="B269" s="134" t="s">
        <v>365</v>
      </c>
      <c r="C269" s="134" t="s">
        <v>190</v>
      </c>
      <c r="D269" s="134" t="s">
        <v>229</v>
      </c>
      <c r="E269" s="134" t="s">
        <v>8</v>
      </c>
      <c r="F269" s="134"/>
      <c r="G269" s="134"/>
      <c r="H269" s="134"/>
      <c r="I269" s="135">
        <f t="shared" si="142"/>
        <v>2574.5</v>
      </c>
      <c r="J269" s="135">
        <f t="shared" si="141"/>
        <v>2575.1</v>
      </c>
      <c r="K269" s="135">
        <f t="shared" si="141"/>
        <v>2575.8000000000002</v>
      </c>
    </row>
    <row r="270" spans="1:11" ht="54" customHeight="1" x14ac:dyDescent="0.2">
      <c r="A270" s="139" t="s">
        <v>368</v>
      </c>
      <c r="B270" s="134" t="s">
        <v>365</v>
      </c>
      <c r="C270" s="134" t="s">
        <v>190</v>
      </c>
      <c r="D270" s="134" t="s">
        <v>229</v>
      </c>
      <c r="E270" s="134" t="s">
        <v>8</v>
      </c>
      <c r="F270" s="134" t="s">
        <v>243</v>
      </c>
      <c r="G270" s="134"/>
      <c r="H270" s="134"/>
      <c r="I270" s="135">
        <f t="shared" si="142"/>
        <v>2574.5</v>
      </c>
      <c r="J270" s="135">
        <f t="shared" si="141"/>
        <v>2575.1</v>
      </c>
      <c r="K270" s="135">
        <f t="shared" si="141"/>
        <v>2575.8000000000002</v>
      </c>
    </row>
    <row r="271" spans="1:11" ht="25.5" x14ac:dyDescent="0.2">
      <c r="A271" s="139" t="s">
        <v>335</v>
      </c>
      <c r="B271" s="134" t="s">
        <v>365</v>
      </c>
      <c r="C271" s="134" t="s">
        <v>190</v>
      </c>
      <c r="D271" s="134" t="s">
        <v>229</v>
      </c>
      <c r="E271" s="134" t="s">
        <v>8</v>
      </c>
      <c r="F271" s="134" t="s">
        <v>243</v>
      </c>
      <c r="G271" s="134" t="s">
        <v>331</v>
      </c>
      <c r="H271" s="134"/>
      <c r="I271" s="135">
        <f t="shared" si="142"/>
        <v>2574.5</v>
      </c>
      <c r="J271" s="135">
        <f t="shared" si="141"/>
        <v>2575.1</v>
      </c>
      <c r="K271" s="135">
        <f t="shared" si="141"/>
        <v>2575.8000000000002</v>
      </c>
    </row>
    <row r="272" spans="1:11" ht="38.25" x14ac:dyDescent="0.2">
      <c r="A272" s="133" t="s">
        <v>312</v>
      </c>
      <c r="B272" s="134" t="s">
        <v>365</v>
      </c>
      <c r="C272" s="134" t="s">
        <v>190</v>
      </c>
      <c r="D272" s="134" t="s">
        <v>229</v>
      </c>
      <c r="E272" s="134" t="s">
        <v>8</v>
      </c>
      <c r="F272" s="134" t="s">
        <v>243</v>
      </c>
      <c r="G272" s="134" t="s">
        <v>331</v>
      </c>
      <c r="H272" s="134" t="s">
        <v>309</v>
      </c>
      <c r="I272" s="135">
        <f t="shared" si="142"/>
        <v>2574.5</v>
      </c>
      <c r="J272" s="135">
        <f t="shared" si="141"/>
        <v>2575.1</v>
      </c>
      <c r="K272" s="135">
        <f t="shared" si="141"/>
        <v>2575.8000000000002</v>
      </c>
    </row>
    <row r="273" spans="1:11" x14ac:dyDescent="0.2">
      <c r="A273" s="133" t="s">
        <v>336</v>
      </c>
      <c r="B273" s="134" t="s">
        <v>365</v>
      </c>
      <c r="C273" s="134" t="s">
        <v>190</v>
      </c>
      <c r="D273" s="134" t="s">
        <v>229</v>
      </c>
      <c r="E273" s="134" t="s">
        <v>8</v>
      </c>
      <c r="F273" s="134" t="s">
        <v>243</v>
      </c>
      <c r="G273" s="134" t="s">
        <v>331</v>
      </c>
      <c r="H273" s="134" t="s">
        <v>332</v>
      </c>
      <c r="I273" s="135">
        <f>'Приложение 3'!J264</f>
        <v>2574.5</v>
      </c>
      <c r="J273" s="135">
        <f>'Приложение 3'!K264</f>
        <v>2575.1</v>
      </c>
      <c r="K273" s="135">
        <f>'Приложение 3'!L264</f>
        <v>2575.8000000000002</v>
      </c>
    </row>
    <row r="274" spans="1:11" x14ac:dyDescent="0.2">
      <c r="A274" s="136" t="s">
        <v>297</v>
      </c>
      <c r="B274" s="134" t="s">
        <v>17</v>
      </c>
      <c r="C274" s="134"/>
      <c r="D274" s="134"/>
      <c r="E274" s="134"/>
      <c r="F274" s="134"/>
      <c r="G274" s="134"/>
      <c r="H274" s="134"/>
      <c r="I274" s="135">
        <f>I275+I282+I301</f>
        <v>14118</v>
      </c>
      <c r="J274" s="135">
        <f>J275+J282+J301</f>
        <v>14226</v>
      </c>
      <c r="K274" s="135">
        <f>K275+K282+K301</f>
        <v>14250.900000000001</v>
      </c>
    </row>
    <row r="275" spans="1:11" x14ac:dyDescent="0.2">
      <c r="A275" s="136" t="s">
        <v>298</v>
      </c>
      <c r="B275" s="134" t="s">
        <v>17</v>
      </c>
      <c r="C275" s="134" t="s">
        <v>177</v>
      </c>
      <c r="D275" s="134"/>
      <c r="E275" s="134"/>
      <c r="F275" s="134"/>
      <c r="G275" s="134"/>
      <c r="H275" s="134"/>
      <c r="I275" s="135">
        <f>I276</f>
        <v>1440.9</v>
      </c>
      <c r="J275" s="135">
        <f t="shared" ref="J275:K280" si="143">J276</f>
        <v>1465.4</v>
      </c>
      <c r="K275" s="135">
        <f t="shared" si="143"/>
        <v>1490.3</v>
      </c>
    </row>
    <row r="276" spans="1:11" ht="52.5" customHeight="1" x14ac:dyDescent="0.2">
      <c r="A276" s="136" t="s">
        <v>181</v>
      </c>
      <c r="B276" s="134" t="s">
        <v>17</v>
      </c>
      <c r="C276" s="134" t="s">
        <v>177</v>
      </c>
      <c r="D276" s="134" t="s">
        <v>177</v>
      </c>
      <c r="E276" s="134" t="s">
        <v>223</v>
      </c>
      <c r="F276" s="134"/>
      <c r="G276" s="134"/>
      <c r="H276" s="134"/>
      <c r="I276" s="135">
        <f t="shared" ref="I276:I280" si="144">I277</f>
        <v>1440.9</v>
      </c>
      <c r="J276" s="135">
        <f t="shared" si="143"/>
        <v>1465.4</v>
      </c>
      <c r="K276" s="135">
        <f t="shared" si="143"/>
        <v>1490.3</v>
      </c>
    </row>
    <row r="277" spans="1:11" ht="29.25" customHeight="1" x14ac:dyDescent="0.2">
      <c r="A277" s="136" t="s">
        <v>299</v>
      </c>
      <c r="B277" s="134" t="s">
        <v>17</v>
      </c>
      <c r="C277" s="134" t="s">
        <v>177</v>
      </c>
      <c r="D277" s="134" t="s">
        <v>177</v>
      </c>
      <c r="E277" s="134" t="s">
        <v>9</v>
      </c>
      <c r="F277" s="134"/>
      <c r="G277" s="134"/>
      <c r="H277" s="134"/>
      <c r="I277" s="135">
        <f t="shared" si="144"/>
        <v>1440.9</v>
      </c>
      <c r="J277" s="135">
        <f t="shared" si="143"/>
        <v>1465.4</v>
      </c>
      <c r="K277" s="135">
        <f t="shared" si="143"/>
        <v>1490.3</v>
      </c>
    </row>
    <row r="278" spans="1:11" ht="48.75" customHeight="1" x14ac:dyDescent="0.2">
      <c r="A278" s="136" t="s">
        <v>300</v>
      </c>
      <c r="B278" s="134" t="s">
        <v>17</v>
      </c>
      <c r="C278" s="134" t="s">
        <v>177</v>
      </c>
      <c r="D278" s="134" t="s">
        <v>177</v>
      </c>
      <c r="E278" s="134" t="s">
        <v>9</v>
      </c>
      <c r="F278" s="134" t="s">
        <v>295</v>
      </c>
      <c r="G278" s="134"/>
      <c r="H278" s="134"/>
      <c r="I278" s="135">
        <f t="shared" si="144"/>
        <v>1440.9</v>
      </c>
      <c r="J278" s="135">
        <f t="shared" si="143"/>
        <v>1465.4</v>
      </c>
      <c r="K278" s="135">
        <f t="shared" si="143"/>
        <v>1490.3</v>
      </c>
    </row>
    <row r="279" spans="1:11" ht="25.5" x14ac:dyDescent="0.2">
      <c r="A279" s="138" t="s">
        <v>301</v>
      </c>
      <c r="B279" s="134" t="s">
        <v>17</v>
      </c>
      <c r="C279" s="134" t="s">
        <v>177</v>
      </c>
      <c r="D279" s="134" t="s">
        <v>177</v>
      </c>
      <c r="E279" s="134" t="s">
        <v>9</v>
      </c>
      <c r="F279" s="134" t="s">
        <v>295</v>
      </c>
      <c r="G279" s="134" t="s">
        <v>296</v>
      </c>
      <c r="H279" s="137"/>
      <c r="I279" s="135">
        <f t="shared" si="144"/>
        <v>1440.9</v>
      </c>
      <c r="J279" s="135">
        <f t="shared" si="143"/>
        <v>1465.4</v>
      </c>
      <c r="K279" s="135">
        <f t="shared" si="143"/>
        <v>1490.3</v>
      </c>
    </row>
    <row r="280" spans="1:11" ht="25.5" x14ac:dyDescent="0.2">
      <c r="A280" s="133" t="s">
        <v>259</v>
      </c>
      <c r="B280" s="134" t="s">
        <v>17</v>
      </c>
      <c r="C280" s="134" t="s">
        <v>177</v>
      </c>
      <c r="D280" s="134" t="s">
        <v>177</v>
      </c>
      <c r="E280" s="134" t="s">
        <v>9</v>
      </c>
      <c r="F280" s="134" t="s">
        <v>295</v>
      </c>
      <c r="G280" s="134" t="s">
        <v>296</v>
      </c>
      <c r="H280" s="134" t="s">
        <v>250</v>
      </c>
      <c r="I280" s="135">
        <f t="shared" si="144"/>
        <v>1440.9</v>
      </c>
      <c r="J280" s="135">
        <f t="shared" si="143"/>
        <v>1465.4</v>
      </c>
      <c r="K280" s="135">
        <f t="shared" si="143"/>
        <v>1490.3</v>
      </c>
    </row>
    <row r="281" spans="1:11" ht="25.5" x14ac:dyDescent="0.2">
      <c r="A281" s="133" t="s">
        <v>302</v>
      </c>
      <c r="B281" s="134" t="s">
        <v>17</v>
      </c>
      <c r="C281" s="134" t="s">
        <v>177</v>
      </c>
      <c r="D281" s="134" t="s">
        <v>177</v>
      </c>
      <c r="E281" s="134" t="s">
        <v>9</v>
      </c>
      <c r="F281" s="134" t="s">
        <v>295</v>
      </c>
      <c r="G281" s="134" t="s">
        <v>296</v>
      </c>
      <c r="H281" s="134" t="s">
        <v>201</v>
      </c>
      <c r="I281" s="135">
        <f>'Приложение 3'!J150</f>
        <v>1440.9</v>
      </c>
      <c r="J281" s="135">
        <f>'Приложение 3'!K150</f>
        <v>1465.4</v>
      </c>
      <c r="K281" s="135">
        <f>'Приложение 3'!L150</f>
        <v>1490.3</v>
      </c>
    </row>
    <row r="282" spans="1:11" x14ac:dyDescent="0.2">
      <c r="A282" s="136" t="s">
        <v>369</v>
      </c>
      <c r="B282" s="134" t="s">
        <v>17</v>
      </c>
      <c r="C282" s="134" t="s">
        <v>243</v>
      </c>
      <c r="D282" s="134"/>
      <c r="E282" s="134"/>
      <c r="F282" s="134"/>
      <c r="G282" s="134"/>
      <c r="H282" s="134"/>
      <c r="I282" s="135">
        <f>I283+I289+I295</f>
        <v>5512.1</v>
      </c>
      <c r="J282" s="135">
        <f>J283+J289+J295</f>
        <v>5667</v>
      </c>
      <c r="K282" s="135">
        <f>K283+K289+K295</f>
        <v>5667</v>
      </c>
    </row>
    <row r="283" spans="1:11" ht="40.5" customHeight="1" x14ac:dyDescent="0.2">
      <c r="A283" s="136" t="s">
        <v>352</v>
      </c>
      <c r="B283" s="134" t="s">
        <v>17</v>
      </c>
      <c r="C283" s="134" t="s">
        <v>243</v>
      </c>
      <c r="D283" s="134" t="s">
        <v>180</v>
      </c>
      <c r="E283" s="134" t="s">
        <v>223</v>
      </c>
      <c r="F283" s="134"/>
      <c r="G283" s="134"/>
      <c r="H283" s="134"/>
      <c r="I283" s="135">
        <f>I284</f>
        <v>3953.4</v>
      </c>
      <c r="J283" s="135">
        <f t="shared" ref="J283:K284" si="145">J284</f>
        <v>4108.3</v>
      </c>
      <c r="K283" s="135">
        <f t="shared" si="145"/>
        <v>4108.3</v>
      </c>
    </row>
    <row r="284" spans="1:11" ht="40.5" customHeight="1" x14ac:dyDescent="0.2">
      <c r="A284" s="136" t="s">
        <v>353</v>
      </c>
      <c r="B284" s="134" t="s">
        <v>17</v>
      </c>
      <c r="C284" s="134" t="s">
        <v>243</v>
      </c>
      <c r="D284" s="134" t="s">
        <v>180</v>
      </c>
      <c r="E284" s="134" t="s">
        <v>9</v>
      </c>
      <c r="F284" s="134"/>
      <c r="G284" s="134"/>
      <c r="H284" s="134"/>
      <c r="I284" s="135">
        <f>I285</f>
        <v>3953.4</v>
      </c>
      <c r="J284" s="135">
        <f t="shared" si="145"/>
        <v>4108.3</v>
      </c>
      <c r="K284" s="135">
        <f t="shared" si="145"/>
        <v>4108.3</v>
      </c>
    </row>
    <row r="285" spans="1:11" ht="25.5" x14ac:dyDescent="0.2">
      <c r="A285" s="136" t="s">
        <v>356</v>
      </c>
      <c r="B285" s="134" t="s">
        <v>17</v>
      </c>
      <c r="C285" s="134" t="s">
        <v>243</v>
      </c>
      <c r="D285" s="134" t="s">
        <v>180</v>
      </c>
      <c r="E285" s="134" t="s">
        <v>9</v>
      </c>
      <c r="F285" s="134" t="s">
        <v>190</v>
      </c>
      <c r="G285" s="134"/>
      <c r="H285" s="134"/>
      <c r="I285" s="135">
        <f>I286</f>
        <v>3953.4</v>
      </c>
      <c r="J285" s="135">
        <f t="shared" ref="J285:K287" si="146">J286</f>
        <v>4108.3</v>
      </c>
      <c r="K285" s="135">
        <f t="shared" si="146"/>
        <v>4108.3</v>
      </c>
    </row>
    <row r="286" spans="1:11" ht="81" customHeight="1" x14ac:dyDescent="0.2">
      <c r="A286" s="139" t="s">
        <v>371</v>
      </c>
      <c r="B286" s="134" t="s">
        <v>17</v>
      </c>
      <c r="C286" s="134" t="s">
        <v>243</v>
      </c>
      <c r="D286" s="134" t="s">
        <v>180</v>
      </c>
      <c r="E286" s="134" t="s">
        <v>9</v>
      </c>
      <c r="F286" s="134" t="s">
        <v>190</v>
      </c>
      <c r="G286" s="134" t="s">
        <v>370</v>
      </c>
      <c r="H286" s="134"/>
      <c r="I286" s="135">
        <f t="shared" ref="I286:I287" si="147">I287</f>
        <v>3953.4</v>
      </c>
      <c r="J286" s="135">
        <f t="shared" si="146"/>
        <v>4108.3</v>
      </c>
      <c r="K286" s="135">
        <f t="shared" si="146"/>
        <v>4108.3</v>
      </c>
    </row>
    <row r="287" spans="1:11" ht="38.25" x14ac:dyDescent="0.2">
      <c r="A287" s="133" t="s">
        <v>312</v>
      </c>
      <c r="B287" s="134" t="s">
        <v>17</v>
      </c>
      <c r="C287" s="134" t="s">
        <v>243</v>
      </c>
      <c r="D287" s="134" t="s">
        <v>180</v>
      </c>
      <c r="E287" s="134" t="s">
        <v>9</v>
      </c>
      <c r="F287" s="134" t="s">
        <v>190</v>
      </c>
      <c r="G287" s="134" t="s">
        <v>370</v>
      </c>
      <c r="H287" s="134" t="s">
        <v>309</v>
      </c>
      <c r="I287" s="135">
        <f t="shared" si="147"/>
        <v>3953.4</v>
      </c>
      <c r="J287" s="135">
        <f t="shared" si="146"/>
        <v>4108.3</v>
      </c>
      <c r="K287" s="135">
        <f t="shared" si="146"/>
        <v>4108.3</v>
      </c>
    </row>
    <row r="288" spans="1:11" x14ac:dyDescent="0.2">
      <c r="A288" s="133" t="s">
        <v>336</v>
      </c>
      <c r="B288" s="134" t="s">
        <v>17</v>
      </c>
      <c r="C288" s="134" t="s">
        <v>243</v>
      </c>
      <c r="D288" s="134" t="s">
        <v>180</v>
      </c>
      <c r="E288" s="134" t="s">
        <v>9</v>
      </c>
      <c r="F288" s="134" t="s">
        <v>190</v>
      </c>
      <c r="G288" s="134" t="s">
        <v>370</v>
      </c>
      <c r="H288" s="134" t="s">
        <v>332</v>
      </c>
      <c r="I288" s="135">
        <f>'Приложение 3'!J272</f>
        <v>3953.4</v>
      </c>
      <c r="J288" s="135">
        <f>'Приложение 3'!K272</f>
        <v>4108.3</v>
      </c>
      <c r="K288" s="135">
        <f>'Приложение 3'!L272</f>
        <v>4108.3</v>
      </c>
    </row>
    <row r="289" spans="1:11" ht="49.5" customHeight="1" x14ac:dyDescent="0.2">
      <c r="A289" s="136" t="s">
        <v>375</v>
      </c>
      <c r="B289" s="134" t="s">
        <v>17</v>
      </c>
      <c r="C289" s="134" t="s">
        <v>243</v>
      </c>
      <c r="D289" s="134" t="s">
        <v>190</v>
      </c>
      <c r="E289" s="134" t="s">
        <v>223</v>
      </c>
      <c r="F289" s="134"/>
      <c r="G289" s="134"/>
      <c r="H289" s="134"/>
      <c r="I289" s="135">
        <f>I290</f>
        <v>1408.7</v>
      </c>
      <c r="J289" s="135">
        <f t="shared" ref="J289:K293" si="148">J290</f>
        <v>1408.7</v>
      </c>
      <c r="K289" s="135">
        <f t="shared" si="148"/>
        <v>1408.7</v>
      </c>
    </row>
    <row r="290" spans="1:11" ht="25.5" x14ac:dyDescent="0.2">
      <c r="A290" s="136" t="s">
        <v>376</v>
      </c>
      <c r="B290" s="134" t="s">
        <v>17</v>
      </c>
      <c r="C290" s="134" t="s">
        <v>243</v>
      </c>
      <c r="D290" s="134" t="s">
        <v>190</v>
      </c>
      <c r="E290" s="134" t="s">
        <v>9</v>
      </c>
      <c r="F290" s="134"/>
      <c r="G290" s="134"/>
      <c r="H290" s="134"/>
      <c r="I290" s="135">
        <f t="shared" ref="I290:I293" si="149">I291</f>
        <v>1408.7</v>
      </c>
      <c r="J290" s="135">
        <f t="shared" si="148"/>
        <v>1408.7</v>
      </c>
      <c r="K290" s="135">
        <f t="shared" si="148"/>
        <v>1408.7</v>
      </c>
    </row>
    <row r="291" spans="1:11" ht="25.5" x14ac:dyDescent="0.2">
      <c r="A291" s="136" t="s">
        <v>377</v>
      </c>
      <c r="B291" s="134" t="s">
        <v>17</v>
      </c>
      <c r="C291" s="134" t="s">
        <v>243</v>
      </c>
      <c r="D291" s="134" t="s">
        <v>190</v>
      </c>
      <c r="E291" s="134" t="s">
        <v>9</v>
      </c>
      <c r="F291" s="134" t="s">
        <v>177</v>
      </c>
      <c r="G291" s="134"/>
      <c r="H291" s="134"/>
      <c r="I291" s="135">
        <f t="shared" si="149"/>
        <v>1408.7</v>
      </c>
      <c r="J291" s="135">
        <f t="shared" si="148"/>
        <v>1408.7</v>
      </c>
      <c r="K291" s="135">
        <f t="shared" si="148"/>
        <v>1408.7</v>
      </c>
    </row>
    <row r="292" spans="1:11" ht="26.25" customHeight="1" x14ac:dyDescent="0.2">
      <c r="A292" s="139" t="s">
        <v>372</v>
      </c>
      <c r="B292" s="134" t="s">
        <v>17</v>
      </c>
      <c r="C292" s="134" t="s">
        <v>243</v>
      </c>
      <c r="D292" s="134" t="s">
        <v>190</v>
      </c>
      <c r="E292" s="134" t="s">
        <v>9</v>
      </c>
      <c r="F292" s="134" t="s">
        <v>177</v>
      </c>
      <c r="G292" s="134" t="s">
        <v>373</v>
      </c>
      <c r="H292" s="134"/>
      <c r="I292" s="135">
        <f t="shared" si="149"/>
        <v>1408.7</v>
      </c>
      <c r="J292" s="135">
        <f t="shared" si="148"/>
        <v>1408.7</v>
      </c>
      <c r="K292" s="135">
        <f t="shared" si="148"/>
        <v>1408.7</v>
      </c>
    </row>
    <row r="293" spans="1:11" ht="25.5" x14ac:dyDescent="0.2">
      <c r="A293" s="133" t="s">
        <v>259</v>
      </c>
      <c r="B293" s="134" t="s">
        <v>17</v>
      </c>
      <c r="C293" s="134" t="s">
        <v>243</v>
      </c>
      <c r="D293" s="134" t="s">
        <v>190</v>
      </c>
      <c r="E293" s="134" t="s">
        <v>9</v>
      </c>
      <c r="F293" s="134" t="s">
        <v>177</v>
      </c>
      <c r="G293" s="134" t="s">
        <v>373</v>
      </c>
      <c r="H293" s="134" t="s">
        <v>250</v>
      </c>
      <c r="I293" s="135">
        <f t="shared" si="149"/>
        <v>1408.7</v>
      </c>
      <c r="J293" s="135">
        <f t="shared" si="148"/>
        <v>1408.7</v>
      </c>
      <c r="K293" s="135">
        <f t="shared" si="148"/>
        <v>1408.7</v>
      </c>
    </row>
    <row r="294" spans="1:11" ht="27.75" customHeight="1" x14ac:dyDescent="0.2">
      <c r="A294" s="133" t="s">
        <v>378</v>
      </c>
      <c r="B294" s="134" t="s">
        <v>17</v>
      </c>
      <c r="C294" s="134" t="s">
        <v>243</v>
      </c>
      <c r="D294" s="134" t="s">
        <v>190</v>
      </c>
      <c r="E294" s="134" t="s">
        <v>9</v>
      </c>
      <c r="F294" s="134" t="s">
        <v>177</v>
      </c>
      <c r="G294" s="134" t="s">
        <v>373</v>
      </c>
      <c r="H294" s="134" t="s">
        <v>374</v>
      </c>
      <c r="I294" s="135">
        <f>'Приложение 3'!J278</f>
        <v>1408.7</v>
      </c>
      <c r="J294" s="135">
        <f>'Приложение 3'!K278</f>
        <v>1408.7</v>
      </c>
      <c r="K294" s="135">
        <f>'Приложение 3'!L278</f>
        <v>1408.7</v>
      </c>
    </row>
    <row r="295" spans="1:11" ht="25.5" x14ac:dyDescent="0.2">
      <c r="A295" s="136" t="s">
        <v>255</v>
      </c>
      <c r="B295" s="134" t="s">
        <v>17</v>
      </c>
      <c r="C295" s="134" t="s">
        <v>243</v>
      </c>
      <c r="D295" s="134" t="s">
        <v>248</v>
      </c>
      <c r="E295" s="134" t="s">
        <v>223</v>
      </c>
      <c r="F295" s="134"/>
      <c r="G295" s="134"/>
      <c r="H295" s="134"/>
      <c r="I295" s="140">
        <f>I296</f>
        <v>150</v>
      </c>
      <c r="J295" s="140">
        <f t="shared" ref="J295:K299" si="150">J296</f>
        <v>150</v>
      </c>
      <c r="K295" s="140">
        <f t="shared" si="150"/>
        <v>150</v>
      </c>
    </row>
    <row r="296" spans="1:11" ht="38.25" x14ac:dyDescent="0.2">
      <c r="A296" s="136" t="s">
        <v>274</v>
      </c>
      <c r="B296" s="134" t="s">
        <v>17</v>
      </c>
      <c r="C296" s="134" t="s">
        <v>243</v>
      </c>
      <c r="D296" s="134" t="s">
        <v>248</v>
      </c>
      <c r="E296" s="134" t="s">
        <v>8</v>
      </c>
      <c r="F296" s="134"/>
      <c r="G296" s="134"/>
      <c r="H296" s="134"/>
      <c r="I296" s="140">
        <f t="shared" ref="I296:I299" si="151">I297</f>
        <v>150</v>
      </c>
      <c r="J296" s="140">
        <f t="shared" si="150"/>
        <v>150</v>
      </c>
      <c r="K296" s="140">
        <f t="shared" si="150"/>
        <v>150</v>
      </c>
    </row>
    <row r="297" spans="1:11" ht="38.25" x14ac:dyDescent="0.2">
      <c r="A297" s="136" t="s">
        <v>275</v>
      </c>
      <c r="B297" s="134" t="s">
        <v>17</v>
      </c>
      <c r="C297" s="134" t="s">
        <v>243</v>
      </c>
      <c r="D297" s="134" t="s">
        <v>248</v>
      </c>
      <c r="E297" s="134" t="s">
        <v>8</v>
      </c>
      <c r="F297" s="134" t="s">
        <v>177</v>
      </c>
      <c r="G297" s="134"/>
      <c r="H297" s="134"/>
      <c r="I297" s="140">
        <f t="shared" si="151"/>
        <v>150</v>
      </c>
      <c r="J297" s="140">
        <f t="shared" si="150"/>
        <v>150</v>
      </c>
      <c r="K297" s="140">
        <f t="shared" si="150"/>
        <v>150</v>
      </c>
    </row>
    <row r="298" spans="1:11" ht="25.5" x14ac:dyDescent="0.2">
      <c r="A298" s="139" t="s">
        <v>380</v>
      </c>
      <c r="B298" s="134" t="s">
        <v>17</v>
      </c>
      <c r="C298" s="134" t="s">
        <v>243</v>
      </c>
      <c r="D298" s="134" t="s">
        <v>248</v>
      </c>
      <c r="E298" s="134" t="s">
        <v>8</v>
      </c>
      <c r="F298" s="134" t="s">
        <v>177</v>
      </c>
      <c r="G298" s="134" t="s">
        <v>379</v>
      </c>
      <c r="H298" s="134"/>
      <c r="I298" s="140">
        <f t="shared" si="151"/>
        <v>150</v>
      </c>
      <c r="J298" s="140">
        <f t="shared" si="150"/>
        <v>150</v>
      </c>
      <c r="K298" s="140">
        <f t="shared" si="150"/>
        <v>150</v>
      </c>
    </row>
    <row r="299" spans="1:11" ht="25.5" x14ac:dyDescent="0.2">
      <c r="A299" s="133" t="s">
        <v>259</v>
      </c>
      <c r="B299" s="134" t="s">
        <v>17</v>
      </c>
      <c r="C299" s="134" t="s">
        <v>243</v>
      </c>
      <c r="D299" s="134" t="s">
        <v>248</v>
      </c>
      <c r="E299" s="134" t="s">
        <v>8</v>
      </c>
      <c r="F299" s="134" t="s">
        <v>177</v>
      </c>
      <c r="G299" s="134" t="s">
        <v>379</v>
      </c>
      <c r="H299" s="134" t="s">
        <v>250</v>
      </c>
      <c r="I299" s="140">
        <f t="shared" si="151"/>
        <v>150</v>
      </c>
      <c r="J299" s="140">
        <f t="shared" si="150"/>
        <v>150</v>
      </c>
      <c r="K299" s="140">
        <f t="shared" si="150"/>
        <v>150</v>
      </c>
    </row>
    <row r="300" spans="1:11" ht="27" customHeight="1" x14ac:dyDescent="0.2">
      <c r="A300" s="133" t="s">
        <v>378</v>
      </c>
      <c r="B300" s="134" t="s">
        <v>17</v>
      </c>
      <c r="C300" s="134" t="s">
        <v>243</v>
      </c>
      <c r="D300" s="134" t="s">
        <v>248</v>
      </c>
      <c r="E300" s="134" t="s">
        <v>8</v>
      </c>
      <c r="F300" s="134" t="s">
        <v>177</v>
      </c>
      <c r="G300" s="134" t="s">
        <v>379</v>
      </c>
      <c r="H300" s="134" t="s">
        <v>374</v>
      </c>
      <c r="I300" s="135">
        <f>'Приложение 3'!J284</f>
        <v>150</v>
      </c>
      <c r="J300" s="135">
        <f>'Приложение 3'!K284</f>
        <v>150</v>
      </c>
      <c r="K300" s="135">
        <f>'Приложение 3'!L284</f>
        <v>150</v>
      </c>
    </row>
    <row r="301" spans="1:11" x14ac:dyDescent="0.2">
      <c r="A301" s="136" t="s">
        <v>303</v>
      </c>
      <c r="B301" s="134" t="s">
        <v>17</v>
      </c>
      <c r="C301" s="134" t="s">
        <v>190</v>
      </c>
      <c r="D301" s="134"/>
      <c r="E301" s="134"/>
      <c r="F301" s="134"/>
      <c r="G301" s="134"/>
      <c r="H301" s="134"/>
      <c r="I301" s="135">
        <f>I302+I309</f>
        <v>7165</v>
      </c>
      <c r="J301" s="135">
        <f t="shared" ref="J301:K301" si="152">J302+J309</f>
        <v>7093.6</v>
      </c>
      <c r="K301" s="135">
        <f t="shared" si="152"/>
        <v>7093.6</v>
      </c>
    </row>
    <row r="302" spans="1:11" ht="41.25" customHeight="1" x14ac:dyDescent="0.2">
      <c r="A302" s="136" t="s">
        <v>352</v>
      </c>
      <c r="B302" s="134" t="s">
        <v>17</v>
      </c>
      <c r="C302" s="134" t="s">
        <v>190</v>
      </c>
      <c r="D302" s="134" t="s">
        <v>180</v>
      </c>
      <c r="E302" s="134" t="s">
        <v>223</v>
      </c>
      <c r="F302" s="134"/>
      <c r="G302" s="134"/>
      <c r="H302" s="134"/>
      <c r="I302" s="135">
        <f>I303</f>
        <v>5861.5</v>
      </c>
      <c r="J302" s="135">
        <f t="shared" ref="J302:K304" si="153">J303</f>
        <v>5790.1</v>
      </c>
      <c r="K302" s="135">
        <f t="shared" si="153"/>
        <v>5790.1</v>
      </c>
    </row>
    <row r="303" spans="1:11" ht="44.25" customHeight="1" x14ac:dyDescent="0.2">
      <c r="A303" s="136" t="s">
        <v>353</v>
      </c>
      <c r="B303" s="134" t="s">
        <v>17</v>
      </c>
      <c r="C303" s="134" t="s">
        <v>190</v>
      </c>
      <c r="D303" s="134" t="s">
        <v>180</v>
      </c>
      <c r="E303" s="134" t="s">
        <v>9</v>
      </c>
      <c r="F303" s="134"/>
      <c r="G303" s="134"/>
      <c r="H303" s="134"/>
      <c r="I303" s="135">
        <f t="shared" ref="I303:I304" si="154">I304</f>
        <v>5861.5</v>
      </c>
      <c r="J303" s="135">
        <f t="shared" si="153"/>
        <v>5790.1</v>
      </c>
      <c r="K303" s="135">
        <f t="shared" si="153"/>
        <v>5790.1</v>
      </c>
    </row>
    <row r="304" spans="1:11" ht="76.5" customHeight="1" x14ac:dyDescent="0.2">
      <c r="A304" s="136" t="s">
        <v>354</v>
      </c>
      <c r="B304" s="134" t="s">
        <v>17</v>
      </c>
      <c r="C304" s="134" t="s">
        <v>190</v>
      </c>
      <c r="D304" s="134" t="s">
        <v>180</v>
      </c>
      <c r="E304" s="134" t="s">
        <v>9</v>
      </c>
      <c r="F304" s="134" t="s">
        <v>243</v>
      </c>
      <c r="G304" s="134"/>
      <c r="H304" s="134"/>
      <c r="I304" s="135">
        <f t="shared" si="154"/>
        <v>5861.5</v>
      </c>
      <c r="J304" s="135">
        <f t="shared" si="153"/>
        <v>5790.1</v>
      </c>
      <c r="K304" s="135">
        <f t="shared" si="153"/>
        <v>5790.1</v>
      </c>
    </row>
    <row r="305" spans="1:11" ht="236.25" customHeight="1" x14ac:dyDescent="0.2">
      <c r="A305" s="136" t="s">
        <v>427</v>
      </c>
      <c r="B305" s="134" t="s">
        <v>17</v>
      </c>
      <c r="C305" s="134" t="s">
        <v>190</v>
      </c>
      <c r="D305" s="134" t="s">
        <v>180</v>
      </c>
      <c r="E305" s="134" t="s">
        <v>9</v>
      </c>
      <c r="F305" s="134" t="s">
        <v>243</v>
      </c>
      <c r="G305" s="134" t="s">
        <v>426</v>
      </c>
      <c r="H305" s="134"/>
      <c r="I305" s="135">
        <f>I306</f>
        <v>5861.5</v>
      </c>
      <c r="J305" s="135">
        <f t="shared" ref="J305:K305" si="155">J306</f>
        <v>5790.1</v>
      </c>
      <c r="K305" s="135">
        <f t="shared" si="155"/>
        <v>5790.1</v>
      </c>
    </row>
    <row r="306" spans="1:11" ht="25.5" x14ac:dyDescent="0.2">
      <c r="A306" s="133" t="s">
        <v>259</v>
      </c>
      <c r="B306" s="134" t="s">
        <v>17</v>
      </c>
      <c r="C306" s="134" t="s">
        <v>190</v>
      </c>
      <c r="D306" s="134" t="s">
        <v>180</v>
      </c>
      <c r="E306" s="134" t="s">
        <v>9</v>
      </c>
      <c r="F306" s="134" t="s">
        <v>243</v>
      </c>
      <c r="G306" s="134" t="s">
        <v>426</v>
      </c>
      <c r="H306" s="134" t="s">
        <v>250</v>
      </c>
      <c r="I306" s="135">
        <f>I307+I308</f>
        <v>5861.5</v>
      </c>
      <c r="J306" s="135">
        <f t="shared" ref="J306:K306" si="156">J307+J308</f>
        <v>5790.1</v>
      </c>
      <c r="K306" s="135">
        <f t="shared" si="156"/>
        <v>5790.1</v>
      </c>
    </row>
    <row r="307" spans="1:11" ht="25.5" x14ac:dyDescent="0.2">
      <c r="A307" s="133" t="s">
        <v>302</v>
      </c>
      <c r="B307" s="134" t="s">
        <v>17</v>
      </c>
      <c r="C307" s="134" t="s">
        <v>190</v>
      </c>
      <c r="D307" s="134" t="s">
        <v>180</v>
      </c>
      <c r="E307" s="134" t="s">
        <v>9</v>
      </c>
      <c r="F307" s="134" t="s">
        <v>243</v>
      </c>
      <c r="G307" s="134" t="s">
        <v>426</v>
      </c>
      <c r="H307" s="134" t="s">
        <v>201</v>
      </c>
      <c r="I307" s="135">
        <f>'Приложение 3'!J381</f>
        <v>3812.6</v>
      </c>
      <c r="J307" s="135">
        <f>'Приложение 3'!K381</f>
        <v>3766.1</v>
      </c>
      <c r="K307" s="135">
        <f>'Приложение 3'!L381</f>
        <v>3766.1</v>
      </c>
    </row>
    <row r="308" spans="1:11" ht="25.5" customHeight="1" x14ac:dyDescent="0.2">
      <c r="A308" s="133" t="s">
        <v>378</v>
      </c>
      <c r="B308" s="134" t="s">
        <v>17</v>
      </c>
      <c r="C308" s="134" t="s">
        <v>190</v>
      </c>
      <c r="D308" s="134" t="s">
        <v>180</v>
      </c>
      <c r="E308" s="134" t="s">
        <v>9</v>
      </c>
      <c r="F308" s="134" t="s">
        <v>243</v>
      </c>
      <c r="G308" s="134" t="s">
        <v>426</v>
      </c>
      <c r="H308" s="134" t="s">
        <v>374</v>
      </c>
      <c r="I308" s="135">
        <f>'Приложение 3'!J382</f>
        <v>2048.9</v>
      </c>
      <c r="J308" s="135">
        <f>'Приложение 3'!K382</f>
        <v>2024</v>
      </c>
      <c r="K308" s="135">
        <f>'Приложение 3'!L382</f>
        <v>2024</v>
      </c>
    </row>
    <row r="309" spans="1:11" ht="25.5" x14ac:dyDescent="0.2">
      <c r="A309" s="136" t="s">
        <v>226</v>
      </c>
      <c r="B309" s="134" t="s">
        <v>17</v>
      </c>
      <c r="C309" s="134" t="s">
        <v>190</v>
      </c>
      <c r="D309" s="134" t="s">
        <v>222</v>
      </c>
      <c r="E309" s="134" t="s">
        <v>223</v>
      </c>
      <c r="F309" s="134"/>
      <c r="G309" s="134"/>
      <c r="H309" s="134"/>
      <c r="I309" s="135">
        <f>I310</f>
        <v>1303.5</v>
      </c>
      <c r="J309" s="135">
        <f t="shared" ref="J309:K310" si="157">J310</f>
        <v>1303.5</v>
      </c>
      <c r="K309" s="135">
        <f t="shared" si="157"/>
        <v>1303.5</v>
      </c>
    </row>
    <row r="310" spans="1:11" ht="38.25" x14ac:dyDescent="0.2">
      <c r="A310" s="136" t="s">
        <v>227</v>
      </c>
      <c r="B310" s="134" t="s">
        <v>17</v>
      </c>
      <c r="C310" s="134" t="s">
        <v>190</v>
      </c>
      <c r="D310" s="134" t="s">
        <v>222</v>
      </c>
      <c r="E310" s="134" t="s">
        <v>8</v>
      </c>
      <c r="F310" s="134"/>
      <c r="G310" s="134"/>
      <c r="H310" s="134"/>
      <c r="I310" s="135">
        <f>I311</f>
        <v>1303.5</v>
      </c>
      <c r="J310" s="135">
        <f t="shared" si="157"/>
        <v>1303.5</v>
      </c>
      <c r="K310" s="135">
        <f t="shared" si="157"/>
        <v>1303.5</v>
      </c>
    </row>
    <row r="311" spans="1:11" ht="80.25" customHeight="1" x14ac:dyDescent="0.2">
      <c r="A311" s="139" t="s">
        <v>219</v>
      </c>
      <c r="B311" s="134" t="s">
        <v>17</v>
      </c>
      <c r="C311" s="134" t="s">
        <v>190</v>
      </c>
      <c r="D311" s="134" t="s">
        <v>222</v>
      </c>
      <c r="E311" s="134" t="s">
        <v>8</v>
      </c>
      <c r="F311" s="134" t="s">
        <v>224</v>
      </c>
      <c r="G311" s="134" t="s">
        <v>304</v>
      </c>
      <c r="H311" s="137"/>
      <c r="I311" s="135">
        <f>I312</f>
        <v>1303.5</v>
      </c>
      <c r="J311" s="135">
        <f t="shared" ref="J311:K311" si="158">J312</f>
        <v>1303.5</v>
      </c>
      <c r="K311" s="135">
        <f t="shared" si="158"/>
        <v>1303.5</v>
      </c>
    </row>
    <row r="312" spans="1:11" ht="27" customHeight="1" x14ac:dyDescent="0.2">
      <c r="A312" s="133" t="s">
        <v>280</v>
      </c>
      <c r="B312" s="134" t="s">
        <v>17</v>
      </c>
      <c r="C312" s="134" t="s">
        <v>190</v>
      </c>
      <c r="D312" s="134" t="s">
        <v>222</v>
      </c>
      <c r="E312" s="134" t="s">
        <v>8</v>
      </c>
      <c r="F312" s="134" t="s">
        <v>224</v>
      </c>
      <c r="G312" s="134" t="s">
        <v>304</v>
      </c>
      <c r="H312" s="134" t="s">
        <v>278</v>
      </c>
      <c r="I312" s="135">
        <f>I313</f>
        <v>1303.5</v>
      </c>
      <c r="J312" s="135">
        <f t="shared" ref="J312:K312" si="159">J313</f>
        <v>1303.5</v>
      </c>
      <c r="K312" s="135">
        <f t="shared" si="159"/>
        <v>1303.5</v>
      </c>
    </row>
    <row r="313" spans="1:11" x14ac:dyDescent="0.2">
      <c r="A313" s="133" t="s">
        <v>281</v>
      </c>
      <c r="B313" s="134" t="s">
        <v>17</v>
      </c>
      <c r="C313" s="134" t="s">
        <v>190</v>
      </c>
      <c r="D313" s="134" t="s">
        <v>222</v>
      </c>
      <c r="E313" s="134" t="s">
        <v>8</v>
      </c>
      <c r="F313" s="134" t="s">
        <v>224</v>
      </c>
      <c r="G313" s="134" t="s">
        <v>304</v>
      </c>
      <c r="H313" s="134" t="s">
        <v>279</v>
      </c>
      <c r="I313" s="135">
        <f>'Приложение 3'!J156</f>
        <v>1303.5</v>
      </c>
      <c r="J313" s="135">
        <f>'Приложение 3'!K156</f>
        <v>1303.5</v>
      </c>
      <c r="K313" s="135">
        <f>'Приложение 3'!L156</f>
        <v>1303.5</v>
      </c>
    </row>
    <row r="314" spans="1:11" x14ac:dyDescent="0.2">
      <c r="A314" s="136" t="s">
        <v>313</v>
      </c>
      <c r="B314" s="134" t="s">
        <v>18</v>
      </c>
      <c r="C314" s="134"/>
      <c r="D314" s="134"/>
      <c r="E314" s="134"/>
      <c r="F314" s="134"/>
      <c r="G314" s="134"/>
      <c r="H314" s="134"/>
      <c r="I314" s="135">
        <f>I315</f>
        <v>110.3</v>
      </c>
      <c r="J314" s="135">
        <f t="shared" ref="J314:K319" si="160">J315</f>
        <v>114.7</v>
      </c>
      <c r="K314" s="135">
        <f t="shared" si="160"/>
        <v>119.2</v>
      </c>
    </row>
    <row r="315" spans="1:11" x14ac:dyDescent="0.2">
      <c r="A315" s="136" t="s">
        <v>314</v>
      </c>
      <c r="B315" s="134" t="s">
        <v>18</v>
      </c>
      <c r="C315" s="134" t="s">
        <v>177</v>
      </c>
      <c r="D315" s="134"/>
      <c r="E315" s="134"/>
      <c r="F315" s="134"/>
      <c r="G315" s="134"/>
      <c r="H315" s="134"/>
      <c r="I315" s="135">
        <f t="shared" ref="I315:I319" si="161">I316</f>
        <v>110.3</v>
      </c>
      <c r="J315" s="135">
        <f t="shared" si="160"/>
        <v>114.7</v>
      </c>
      <c r="K315" s="135">
        <f t="shared" si="160"/>
        <v>119.2</v>
      </c>
    </row>
    <row r="316" spans="1:11" ht="51" customHeight="1" x14ac:dyDescent="0.2">
      <c r="A316" s="136" t="s">
        <v>316</v>
      </c>
      <c r="B316" s="134" t="s">
        <v>18</v>
      </c>
      <c r="C316" s="134" t="s">
        <v>177</v>
      </c>
      <c r="D316" s="134" t="s">
        <v>315</v>
      </c>
      <c r="E316" s="134" t="s">
        <v>223</v>
      </c>
      <c r="F316" s="134"/>
      <c r="G316" s="134"/>
      <c r="H316" s="134"/>
      <c r="I316" s="135">
        <f t="shared" si="161"/>
        <v>110.3</v>
      </c>
      <c r="J316" s="135">
        <f t="shared" si="160"/>
        <v>114.7</v>
      </c>
      <c r="K316" s="135">
        <f t="shared" si="160"/>
        <v>119.2</v>
      </c>
    </row>
    <row r="317" spans="1:11" ht="24.75" customHeight="1" x14ac:dyDescent="0.2">
      <c r="A317" s="136" t="s">
        <v>317</v>
      </c>
      <c r="B317" s="134" t="s">
        <v>18</v>
      </c>
      <c r="C317" s="134" t="s">
        <v>177</v>
      </c>
      <c r="D317" s="134" t="s">
        <v>315</v>
      </c>
      <c r="E317" s="134" t="s">
        <v>223</v>
      </c>
      <c r="F317" s="134" t="s">
        <v>177</v>
      </c>
      <c r="G317" s="134"/>
      <c r="H317" s="134"/>
      <c r="I317" s="135">
        <f t="shared" si="161"/>
        <v>110.3</v>
      </c>
      <c r="J317" s="135">
        <f t="shared" si="160"/>
        <v>114.7</v>
      </c>
      <c r="K317" s="135">
        <f t="shared" si="160"/>
        <v>119.2</v>
      </c>
    </row>
    <row r="318" spans="1:11" ht="25.5" x14ac:dyDescent="0.2">
      <c r="A318" s="139" t="s">
        <v>319</v>
      </c>
      <c r="B318" s="134" t="s">
        <v>18</v>
      </c>
      <c r="C318" s="134" t="s">
        <v>177</v>
      </c>
      <c r="D318" s="134" t="s">
        <v>315</v>
      </c>
      <c r="E318" s="134" t="s">
        <v>223</v>
      </c>
      <c r="F318" s="134" t="s">
        <v>177</v>
      </c>
      <c r="G318" s="134" t="s">
        <v>318</v>
      </c>
      <c r="H318" s="137"/>
      <c r="I318" s="135">
        <f t="shared" si="161"/>
        <v>110.3</v>
      </c>
      <c r="J318" s="135">
        <f t="shared" si="160"/>
        <v>114.7</v>
      </c>
      <c r="K318" s="135">
        <f t="shared" si="160"/>
        <v>119.2</v>
      </c>
    </row>
    <row r="319" spans="1:11" ht="25.5" x14ac:dyDescent="0.2">
      <c r="A319" s="133" t="s">
        <v>198</v>
      </c>
      <c r="B319" s="134" t="s">
        <v>18</v>
      </c>
      <c r="C319" s="134" t="s">
        <v>177</v>
      </c>
      <c r="D319" s="134" t="s">
        <v>315</v>
      </c>
      <c r="E319" s="134" t="s">
        <v>223</v>
      </c>
      <c r="F319" s="134" t="s">
        <v>177</v>
      </c>
      <c r="G319" s="134" t="s">
        <v>318</v>
      </c>
      <c r="H319" s="134" t="s">
        <v>196</v>
      </c>
      <c r="I319" s="135">
        <f t="shared" si="161"/>
        <v>110.3</v>
      </c>
      <c r="J319" s="135">
        <f t="shared" si="160"/>
        <v>114.7</v>
      </c>
      <c r="K319" s="135">
        <f t="shared" si="160"/>
        <v>119.2</v>
      </c>
    </row>
    <row r="320" spans="1:11" ht="38.25" x14ac:dyDescent="0.2">
      <c r="A320" s="133" t="s">
        <v>199</v>
      </c>
      <c r="B320" s="134" t="s">
        <v>18</v>
      </c>
      <c r="C320" s="134" t="s">
        <v>177</v>
      </c>
      <c r="D320" s="134" t="s">
        <v>315</v>
      </c>
      <c r="E320" s="134" t="s">
        <v>223</v>
      </c>
      <c r="F320" s="134" t="s">
        <v>177</v>
      </c>
      <c r="G320" s="134" t="s">
        <v>318</v>
      </c>
      <c r="H320" s="134" t="s">
        <v>197</v>
      </c>
      <c r="I320" s="135">
        <f>'Приложение 3'!J163</f>
        <v>110.3</v>
      </c>
      <c r="J320" s="135">
        <f>'Приложение 3'!K163</f>
        <v>114.7</v>
      </c>
      <c r="K320" s="135">
        <f>'Приложение 3'!L163</f>
        <v>119.2</v>
      </c>
    </row>
    <row r="321" spans="1:11" x14ac:dyDescent="0.2">
      <c r="A321" s="136" t="s">
        <v>305</v>
      </c>
      <c r="B321" s="134" t="s">
        <v>20</v>
      </c>
      <c r="C321" s="134"/>
      <c r="D321" s="134"/>
      <c r="E321" s="134"/>
      <c r="F321" s="134"/>
      <c r="G321" s="134"/>
      <c r="H321" s="134"/>
      <c r="I321" s="135">
        <f>I322</f>
        <v>1500</v>
      </c>
      <c r="J321" s="135">
        <f t="shared" ref="J321:K326" si="162">J322</f>
        <v>1500</v>
      </c>
      <c r="K321" s="135">
        <f t="shared" si="162"/>
        <v>1500</v>
      </c>
    </row>
    <row r="322" spans="1:11" x14ac:dyDescent="0.2">
      <c r="A322" s="136" t="s">
        <v>306</v>
      </c>
      <c r="B322" s="134" t="s">
        <v>20</v>
      </c>
      <c r="C322" s="134" t="s">
        <v>180</v>
      </c>
      <c r="D322" s="134"/>
      <c r="E322" s="134"/>
      <c r="F322" s="134"/>
      <c r="G322" s="134"/>
      <c r="H322" s="134"/>
      <c r="I322" s="135">
        <f t="shared" ref="I322:I326" si="163">I323</f>
        <v>1500</v>
      </c>
      <c r="J322" s="135">
        <f t="shared" si="162"/>
        <v>1500</v>
      </c>
      <c r="K322" s="135">
        <f t="shared" si="162"/>
        <v>1500</v>
      </c>
    </row>
    <row r="323" spans="1:11" ht="25.5" x14ac:dyDescent="0.2">
      <c r="A323" s="136" t="s">
        <v>226</v>
      </c>
      <c r="B323" s="134" t="s">
        <v>20</v>
      </c>
      <c r="C323" s="134" t="s">
        <v>180</v>
      </c>
      <c r="D323" s="134" t="s">
        <v>222</v>
      </c>
      <c r="E323" s="134" t="s">
        <v>223</v>
      </c>
      <c r="F323" s="134"/>
      <c r="G323" s="134"/>
      <c r="H323" s="134"/>
      <c r="I323" s="135">
        <f t="shared" si="163"/>
        <v>1500</v>
      </c>
      <c r="J323" s="135">
        <f t="shared" si="162"/>
        <v>1500</v>
      </c>
      <c r="K323" s="135">
        <f t="shared" si="162"/>
        <v>1500</v>
      </c>
    </row>
    <row r="324" spans="1:11" ht="38.25" x14ac:dyDescent="0.2">
      <c r="A324" s="136" t="s">
        <v>227</v>
      </c>
      <c r="B324" s="134" t="s">
        <v>20</v>
      </c>
      <c r="C324" s="134" t="s">
        <v>180</v>
      </c>
      <c r="D324" s="134" t="s">
        <v>222</v>
      </c>
      <c r="E324" s="134" t="s">
        <v>8</v>
      </c>
      <c r="F324" s="134"/>
      <c r="G324" s="134"/>
      <c r="H324" s="134"/>
      <c r="I324" s="135">
        <f t="shared" si="163"/>
        <v>1500</v>
      </c>
      <c r="J324" s="135">
        <f t="shared" si="162"/>
        <v>1500</v>
      </c>
      <c r="K324" s="135">
        <f t="shared" si="162"/>
        <v>1500</v>
      </c>
    </row>
    <row r="325" spans="1:11" ht="28.5" customHeight="1" x14ac:dyDescent="0.2">
      <c r="A325" s="139" t="s">
        <v>308</v>
      </c>
      <c r="B325" s="134" t="s">
        <v>20</v>
      </c>
      <c r="C325" s="134" t="s">
        <v>180</v>
      </c>
      <c r="D325" s="134" t="s">
        <v>222</v>
      </c>
      <c r="E325" s="134" t="s">
        <v>8</v>
      </c>
      <c r="F325" s="134" t="s">
        <v>224</v>
      </c>
      <c r="G325" s="134" t="s">
        <v>307</v>
      </c>
      <c r="H325" s="137"/>
      <c r="I325" s="135">
        <f t="shared" si="163"/>
        <v>1500</v>
      </c>
      <c r="J325" s="135">
        <f t="shared" si="162"/>
        <v>1500</v>
      </c>
      <c r="K325" s="135">
        <f t="shared" si="162"/>
        <v>1500</v>
      </c>
    </row>
    <row r="326" spans="1:11" ht="38.25" x14ac:dyDescent="0.2">
      <c r="A326" s="133" t="s">
        <v>312</v>
      </c>
      <c r="B326" s="134" t="s">
        <v>20</v>
      </c>
      <c r="C326" s="134" t="s">
        <v>180</v>
      </c>
      <c r="D326" s="134" t="s">
        <v>222</v>
      </c>
      <c r="E326" s="134" t="s">
        <v>8</v>
      </c>
      <c r="F326" s="134" t="s">
        <v>224</v>
      </c>
      <c r="G326" s="134" t="s">
        <v>307</v>
      </c>
      <c r="H326" s="134" t="s">
        <v>309</v>
      </c>
      <c r="I326" s="135">
        <f t="shared" si="163"/>
        <v>1500</v>
      </c>
      <c r="J326" s="135">
        <f t="shared" si="162"/>
        <v>1500</v>
      </c>
      <c r="K326" s="135">
        <f t="shared" si="162"/>
        <v>1500</v>
      </c>
    </row>
    <row r="327" spans="1:11" ht="38.25" x14ac:dyDescent="0.2">
      <c r="A327" s="133" t="s">
        <v>311</v>
      </c>
      <c r="B327" s="134" t="s">
        <v>20</v>
      </c>
      <c r="C327" s="134" t="s">
        <v>180</v>
      </c>
      <c r="D327" s="134" t="s">
        <v>222</v>
      </c>
      <c r="E327" s="134" t="s">
        <v>8</v>
      </c>
      <c r="F327" s="134" t="s">
        <v>224</v>
      </c>
      <c r="G327" s="134" t="s">
        <v>307</v>
      </c>
      <c r="H327" s="134" t="s">
        <v>310</v>
      </c>
      <c r="I327" s="135">
        <f>'Приложение 3'!J170</f>
        <v>1500</v>
      </c>
      <c r="J327" s="135">
        <f>'Приложение 3'!K170</f>
        <v>1500</v>
      </c>
      <c r="K327" s="135">
        <f>'Приложение 3'!L170</f>
        <v>1500</v>
      </c>
    </row>
    <row r="328" spans="1:11" ht="25.5" x14ac:dyDescent="0.2">
      <c r="A328" s="136" t="s">
        <v>387</v>
      </c>
      <c r="B328" s="134" t="s">
        <v>237</v>
      </c>
      <c r="C328" s="134"/>
      <c r="D328" s="134"/>
      <c r="E328" s="134"/>
      <c r="F328" s="134"/>
      <c r="G328" s="134"/>
      <c r="H328" s="134"/>
      <c r="I328" s="135">
        <f>I329</f>
        <v>100</v>
      </c>
      <c r="J328" s="135">
        <f t="shared" ref="J328:K334" si="164">J329</f>
        <v>100</v>
      </c>
      <c r="K328" s="135">
        <f t="shared" si="164"/>
        <v>100</v>
      </c>
    </row>
    <row r="329" spans="1:11" ht="29.25" customHeight="1" x14ac:dyDescent="0.2">
      <c r="A329" s="136" t="s">
        <v>537</v>
      </c>
      <c r="B329" s="134" t="s">
        <v>237</v>
      </c>
      <c r="C329" s="134" t="s">
        <v>177</v>
      </c>
      <c r="D329" s="134"/>
      <c r="E329" s="134"/>
      <c r="F329" s="134"/>
      <c r="G329" s="134"/>
      <c r="H329" s="134"/>
      <c r="I329" s="135">
        <f t="shared" ref="I329:I334" si="165">I330</f>
        <v>100</v>
      </c>
      <c r="J329" s="135">
        <f t="shared" si="164"/>
        <v>100</v>
      </c>
      <c r="K329" s="135">
        <f t="shared" si="164"/>
        <v>100</v>
      </c>
    </row>
    <row r="330" spans="1:11" ht="54.75" customHeight="1" x14ac:dyDescent="0.2">
      <c r="A330" s="136" t="s">
        <v>323</v>
      </c>
      <c r="B330" s="134" t="s">
        <v>237</v>
      </c>
      <c r="C330" s="134" t="s">
        <v>177</v>
      </c>
      <c r="D330" s="134" t="s">
        <v>322</v>
      </c>
      <c r="E330" s="134" t="s">
        <v>223</v>
      </c>
      <c r="F330" s="134"/>
      <c r="G330" s="134"/>
      <c r="H330" s="134"/>
      <c r="I330" s="135">
        <f t="shared" si="165"/>
        <v>100</v>
      </c>
      <c r="J330" s="135">
        <f t="shared" si="164"/>
        <v>100</v>
      </c>
      <c r="K330" s="135">
        <f t="shared" si="164"/>
        <v>100</v>
      </c>
    </row>
    <row r="331" spans="1:11" ht="22.5" customHeight="1" x14ac:dyDescent="0.2">
      <c r="A331" s="136" t="s">
        <v>384</v>
      </c>
      <c r="B331" s="134" t="s">
        <v>237</v>
      </c>
      <c r="C331" s="134" t="s">
        <v>177</v>
      </c>
      <c r="D331" s="134" t="s">
        <v>322</v>
      </c>
      <c r="E331" s="134" t="s">
        <v>9</v>
      </c>
      <c r="F331" s="134"/>
      <c r="G331" s="134"/>
      <c r="H331" s="134"/>
      <c r="I331" s="135">
        <f t="shared" si="165"/>
        <v>100</v>
      </c>
      <c r="J331" s="135">
        <f t="shared" si="164"/>
        <v>100</v>
      </c>
      <c r="K331" s="135">
        <f t="shared" si="164"/>
        <v>100</v>
      </c>
    </row>
    <row r="332" spans="1:11" ht="40.5" customHeight="1" x14ac:dyDescent="0.2">
      <c r="A332" s="139" t="s">
        <v>385</v>
      </c>
      <c r="B332" s="134" t="s">
        <v>237</v>
      </c>
      <c r="C332" s="134" t="s">
        <v>177</v>
      </c>
      <c r="D332" s="134" t="s">
        <v>322</v>
      </c>
      <c r="E332" s="134" t="s">
        <v>9</v>
      </c>
      <c r="F332" s="134" t="s">
        <v>180</v>
      </c>
      <c r="G332" s="134"/>
      <c r="H332" s="134"/>
      <c r="I332" s="135">
        <f t="shared" si="165"/>
        <v>100</v>
      </c>
      <c r="J332" s="135">
        <f t="shared" si="164"/>
        <v>100</v>
      </c>
      <c r="K332" s="135">
        <f t="shared" si="164"/>
        <v>100</v>
      </c>
    </row>
    <row r="333" spans="1:11" ht="13.5" customHeight="1" x14ac:dyDescent="0.2">
      <c r="A333" s="139" t="s">
        <v>386</v>
      </c>
      <c r="B333" s="134" t="s">
        <v>237</v>
      </c>
      <c r="C333" s="134" t="s">
        <v>177</v>
      </c>
      <c r="D333" s="134" t="s">
        <v>322</v>
      </c>
      <c r="E333" s="134" t="s">
        <v>9</v>
      </c>
      <c r="F333" s="134" t="s">
        <v>180</v>
      </c>
      <c r="G333" s="134" t="s">
        <v>381</v>
      </c>
      <c r="H333" s="134"/>
      <c r="I333" s="135">
        <f t="shared" si="165"/>
        <v>100</v>
      </c>
      <c r="J333" s="135">
        <f t="shared" si="164"/>
        <v>100</v>
      </c>
      <c r="K333" s="135">
        <f t="shared" si="164"/>
        <v>100</v>
      </c>
    </row>
    <row r="334" spans="1:11" ht="25.5" x14ac:dyDescent="0.2">
      <c r="A334" s="133" t="s">
        <v>387</v>
      </c>
      <c r="B334" s="134" t="s">
        <v>237</v>
      </c>
      <c r="C334" s="134" t="s">
        <v>177</v>
      </c>
      <c r="D334" s="134" t="s">
        <v>322</v>
      </c>
      <c r="E334" s="134" t="s">
        <v>9</v>
      </c>
      <c r="F334" s="134" t="s">
        <v>180</v>
      </c>
      <c r="G334" s="134" t="s">
        <v>381</v>
      </c>
      <c r="H334" s="134" t="s">
        <v>382</v>
      </c>
      <c r="I334" s="135">
        <f t="shared" si="165"/>
        <v>100</v>
      </c>
      <c r="J334" s="135">
        <f t="shared" si="164"/>
        <v>100</v>
      </c>
      <c r="K334" s="135">
        <f t="shared" si="164"/>
        <v>100</v>
      </c>
    </row>
    <row r="335" spans="1:11" x14ac:dyDescent="0.2">
      <c r="A335" s="133" t="s">
        <v>388</v>
      </c>
      <c r="B335" s="134" t="s">
        <v>237</v>
      </c>
      <c r="C335" s="134" t="s">
        <v>177</v>
      </c>
      <c r="D335" s="134" t="s">
        <v>322</v>
      </c>
      <c r="E335" s="134" t="s">
        <v>9</v>
      </c>
      <c r="F335" s="134" t="s">
        <v>180</v>
      </c>
      <c r="G335" s="134" t="s">
        <v>381</v>
      </c>
      <c r="H335" s="134" t="s">
        <v>383</v>
      </c>
      <c r="I335" s="135">
        <f>'Приложение 3'!J292</f>
        <v>100</v>
      </c>
      <c r="J335" s="135">
        <f>'Приложение 3'!K292</f>
        <v>100</v>
      </c>
      <c r="K335" s="135">
        <f>'Приложение 3'!L292</f>
        <v>100</v>
      </c>
    </row>
    <row r="336" spans="1:11" ht="36.75" customHeight="1" x14ac:dyDescent="0.2">
      <c r="A336" s="136" t="s">
        <v>390</v>
      </c>
      <c r="B336" s="134" t="s">
        <v>389</v>
      </c>
      <c r="C336" s="134"/>
      <c r="D336" s="134"/>
      <c r="E336" s="134"/>
      <c r="F336" s="134"/>
      <c r="G336" s="134"/>
      <c r="H336" s="134"/>
      <c r="I336" s="135">
        <f>I337</f>
        <v>14.4</v>
      </c>
      <c r="J336" s="135">
        <f t="shared" ref="J336:K336" si="166">J337</f>
        <v>14.4</v>
      </c>
      <c r="K336" s="135">
        <f t="shared" si="166"/>
        <v>14.4</v>
      </c>
    </row>
    <row r="337" spans="1:11" ht="38.25" x14ac:dyDescent="0.2">
      <c r="A337" s="136" t="s">
        <v>391</v>
      </c>
      <c r="B337" s="134" t="s">
        <v>389</v>
      </c>
      <c r="C337" s="134" t="s">
        <v>177</v>
      </c>
      <c r="D337" s="134"/>
      <c r="E337" s="134"/>
      <c r="F337" s="134"/>
      <c r="G337" s="134"/>
      <c r="H337" s="134"/>
      <c r="I337" s="135">
        <f>I338</f>
        <v>14.4</v>
      </c>
      <c r="J337" s="135">
        <f t="shared" ref="J337:K339" si="167">J338</f>
        <v>14.4</v>
      </c>
      <c r="K337" s="135">
        <f t="shared" si="167"/>
        <v>14.4</v>
      </c>
    </row>
    <row r="338" spans="1:11" ht="53.25" customHeight="1" x14ac:dyDescent="0.2">
      <c r="A338" s="136" t="s">
        <v>323</v>
      </c>
      <c r="B338" s="134" t="s">
        <v>389</v>
      </c>
      <c r="C338" s="134" t="s">
        <v>177</v>
      </c>
      <c r="D338" s="134" t="s">
        <v>322</v>
      </c>
      <c r="E338" s="134" t="s">
        <v>223</v>
      </c>
      <c r="F338" s="134"/>
      <c r="G338" s="134"/>
      <c r="H338" s="134"/>
      <c r="I338" s="135">
        <f t="shared" ref="I338:I339" si="168">I339</f>
        <v>14.4</v>
      </c>
      <c r="J338" s="135">
        <f t="shared" si="167"/>
        <v>14.4</v>
      </c>
      <c r="K338" s="135">
        <f t="shared" si="167"/>
        <v>14.4</v>
      </c>
    </row>
    <row r="339" spans="1:11" ht="25.5" customHeight="1" x14ac:dyDescent="0.2">
      <c r="A339" s="136" t="s">
        <v>384</v>
      </c>
      <c r="B339" s="134" t="s">
        <v>389</v>
      </c>
      <c r="C339" s="134" t="s">
        <v>177</v>
      </c>
      <c r="D339" s="134" t="s">
        <v>322</v>
      </c>
      <c r="E339" s="134" t="s">
        <v>10</v>
      </c>
      <c r="F339" s="134"/>
      <c r="G339" s="134"/>
      <c r="H339" s="134"/>
      <c r="I339" s="135">
        <f t="shared" si="168"/>
        <v>14.4</v>
      </c>
      <c r="J339" s="135">
        <f t="shared" si="167"/>
        <v>14.4</v>
      </c>
      <c r="K339" s="135">
        <f t="shared" si="167"/>
        <v>14.4</v>
      </c>
    </row>
    <row r="340" spans="1:11" ht="39.75" customHeight="1" x14ac:dyDescent="0.2">
      <c r="A340" s="139" t="s">
        <v>394</v>
      </c>
      <c r="B340" s="134" t="s">
        <v>389</v>
      </c>
      <c r="C340" s="134" t="s">
        <v>177</v>
      </c>
      <c r="D340" s="134" t="s">
        <v>322</v>
      </c>
      <c r="E340" s="134" t="s">
        <v>10</v>
      </c>
      <c r="F340" s="134" t="s">
        <v>177</v>
      </c>
      <c r="G340" s="134"/>
      <c r="H340" s="134"/>
      <c r="I340" s="135">
        <f>I341</f>
        <v>14.4</v>
      </c>
      <c r="J340" s="135">
        <f t="shared" ref="J340:K342" si="169">J341</f>
        <v>14.4</v>
      </c>
      <c r="K340" s="135">
        <f t="shared" si="169"/>
        <v>14.4</v>
      </c>
    </row>
    <row r="341" spans="1:11" ht="25.5" x14ac:dyDescent="0.2">
      <c r="A341" s="139" t="s">
        <v>395</v>
      </c>
      <c r="B341" s="134" t="s">
        <v>389</v>
      </c>
      <c r="C341" s="134" t="s">
        <v>177</v>
      </c>
      <c r="D341" s="134" t="s">
        <v>322</v>
      </c>
      <c r="E341" s="134" t="s">
        <v>10</v>
      </c>
      <c r="F341" s="134" t="s">
        <v>177</v>
      </c>
      <c r="G341" s="134" t="s">
        <v>392</v>
      </c>
      <c r="H341" s="134"/>
      <c r="I341" s="135">
        <f t="shared" ref="I341:I342" si="170">I342</f>
        <v>14.4</v>
      </c>
      <c r="J341" s="135">
        <f t="shared" si="169"/>
        <v>14.4</v>
      </c>
      <c r="K341" s="135">
        <f t="shared" si="169"/>
        <v>14.4</v>
      </c>
    </row>
    <row r="342" spans="1:11" x14ac:dyDescent="0.2">
      <c r="A342" s="133" t="s">
        <v>344</v>
      </c>
      <c r="B342" s="134" t="s">
        <v>389</v>
      </c>
      <c r="C342" s="134" t="s">
        <v>177</v>
      </c>
      <c r="D342" s="134" t="s">
        <v>322</v>
      </c>
      <c r="E342" s="134" t="s">
        <v>10</v>
      </c>
      <c r="F342" s="134" t="s">
        <v>177</v>
      </c>
      <c r="G342" s="134" t="s">
        <v>392</v>
      </c>
      <c r="H342" s="134" t="s">
        <v>341</v>
      </c>
      <c r="I342" s="135">
        <f t="shared" si="170"/>
        <v>14.4</v>
      </c>
      <c r="J342" s="135">
        <f t="shared" si="169"/>
        <v>14.4</v>
      </c>
      <c r="K342" s="135">
        <f t="shared" si="169"/>
        <v>14.4</v>
      </c>
    </row>
    <row r="343" spans="1:11" x14ac:dyDescent="0.2">
      <c r="A343" s="133" t="s">
        <v>396</v>
      </c>
      <c r="B343" s="134" t="s">
        <v>389</v>
      </c>
      <c r="C343" s="134" t="s">
        <v>177</v>
      </c>
      <c r="D343" s="134" t="s">
        <v>322</v>
      </c>
      <c r="E343" s="134" t="s">
        <v>10</v>
      </c>
      <c r="F343" s="134" t="s">
        <v>177</v>
      </c>
      <c r="G343" s="134" t="s">
        <v>392</v>
      </c>
      <c r="H343" s="134" t="s">
        <v>393</v>
      </c>
      <c r="I343" s="135">
        <f>'Приложение 3'!J300</f>
        <v>14.4</v>
      </c>
      <c r="J343" s="135">
        <f>'Приложение 3'!K300</f>
        <v>14.4</v>
      </c>
      <c r="K343" s="135">
        <f>'Приложение 3'!L300</f>
        <v>14.4</v>
      </c>
    </row>
    <row r="344" spans="1:11" x14ac:dyDescent="0.2">
      <c r="A344" s="136" t="s">
        <v>430</v>
      </c>
      <c r="B344" s="134" t="s">
        <v>428</v>
      </c>
      <c r="C344" s="134"/>
      <c r="D344" s="134"/>
      <c r="E344" s="134"/>
      <c r="F344" s="134"/>
      <c r="G344" s="134"/>
      <c r="H344" s="134"/>
      <c r="I344" s="135">
        <f>I345</f>
        <v>0</v>
      </c>
      <c r="J344" s="135">
        <f t="shared" ref="J344:K350" si="171">J345</f>
        <v>1791.2</v>
      </c>
      <c r="K344" s="135">
        <f t="shared" si="171"/>
        <v>3596.9</v>
      </c>
    </row>
    <row r="345" spans="1:11" x14ac:dyDescent="0.2">
      <c r="A345" s="136" t="s">
        <v>430</v>
      </c>
      <c r="B345" s="134" t="s">
        <v>428</v>
      </c>
      <c r="C345" s="134" t="s">
        <v>428</v>
      </c>
      <c r="D345" s="134"/>
      <c r="E345" s="134"/>
      <c r="F345" s="134"/>
      <c r="G345" s="134"/>
      <c r="H345" s="134"/>
      <c r="I345" s="135">
        <f t="shared" ref="I345:I350" si="172">I346</f>
        <v>0</v>
      </c>
      <c r="J345" s="135">
        <f t="shared" si="171"/>
        <v>1791.2</v>
      </c>
      <c r="K345" s="135">
        <f t="shared" si="171"/>
        <v>3596.9</v>
      </c>
    </row>
    <row r="346" spans="1:11" ht="36" customHeight="1" x14ac:dyDescent="0.2">
      <c r="A346" s="136" t="s">
        <v>359</v>
      </c>
      <c r="B346" s="134" t="s">
        <v>428</v>
      </c>
      <c r="C346" s="134" t="s">
        <v>428</v>
      </c>
      <c r="D346" s="134" t="s">
        <v>229</v>
      </c>
      <c r="E346" s="134" t="s">
        <v>223</v>
      </c>
      <c r="F346" s="134"/>
      <c r="G346" s="134"/>
      <c r="H346" s="134"/>
      <c r="I346" s="135">
        <f t="shared" si="172"/>
        <v>0</v>
      </c>
      <c r="J346" s="135">
        <f t="shared" si="171"/>
        <v>1791.2</v>
      </c>
      <c r="K346" s="135">
        <f t="shared" si="171"/>
        <v>3596.9</v>
      </c>
    </row>
    <row r="347" spans="1:11" x14ac:dyDescent="0.2">
      <c r="A347" s="136" t="s">
        <v>360</v>
      </c>
      <c r="B347" s="134" t="s">
        <v>428</v>
      </c>
      <c r="C347" s="134" t="s">
        <v>428</v>
      </c>
      <c r="D347" s="134" t="s">
        <v>229</v>
      </c>
      <c r="E347" s="134" t="s">
        <v>8</v>
      </c>
      <c r="F347" s="134"/>
      <c r="G347" s="134"/>
      <c r="H347" s="134"/>
      <c r="I347" s="135">
        <f t="shared" si="172"/>
        <v>0</v>
      </c>
      <c r="J347" s="135">
        <f t="shared" si="171"/>
        <v>1791.2</v>
      </c>
      <c r="K347" s="135">
        <f t="shared" si="171"/>
        <v>3596.9</v>
      </c>
    </row>
    <row r="348" spans="1:11" ht="53.25" customHeight="1" x14ac:dyDescent="0.2">
      <c r="A348" s="136" t="s">
        <v>421</v>
      </c>
      <c r="B348" s="134" t="s">
        <v>428</v>
      </c>
      <c r="C348" s="134" t="s">
        <v>428</v>
      </c>
      <c r="D348" s="134" t="s">
        <v>229</v>
      </c>
      <c r="E348" s="134" t="s">
        <v>8</v>
      </c>
      <c r="F348" s="134" t="s">
        <v>243</v>
      </c>
      <c r="G348" s="134"/>
      <c r="H348" s="134"/>
      <c r="I348" s="135">
        <f t="shared" si="172"/>
        <v>0</v>
      </c>
      <c r="J348" s="135">
        <f t="shared" si="171"/>
        <v>1791.2</v>
      </c>
      <c r="K348" s="135">
        <f t="shared" si="171"/>
        <v>3596.9</v>
      </c>
    </row>
    <row r="349" spans="1:11" x14ac:dyDescent="0.2">
      <c r="A349" s="136" t="s">
        <v>430</v>
      </c>
      <c r="B349" s="134" t="s">
        <v>428</v>
      </c>
      <c r="C349" s="134" t="s">
        <v>428</v>
      </c>
      <c r="D349" s="134" t="s">
        <v>229</v>
      </c>
      <c r="E349" s="134" t="s">
        <v>8</v>
      </c>
      <c r="F349" s="134" t="s">
        <v>243</v>
      </c>
      <c r="G349" s="134" t="s">
        <v>429</v>
      </c>
      <c r="H349" s="134"/>
      <c r="I349" s="135">
        <f t="shared" si="172"/>
        <v>0</v>
      </c>
      <c r="J349" s="135">
        <f t="shared" si="171"/>
        <v>1791.2</v>
      </c>
      <c r="K349" s="135">
        <f t="shared" si="171"/>
        <v>3596.9</v>
      </c>
    </row>
    <row r="350" spans="1:11" x14ac:dyDescent="0.2">
      <c r="A350" s="133" t="s">
        <v>204</v>
      </c>
      <c r="B350" s="134" t="s">
        <v>428</v>
      </c>
      <c r="C350" s="134" t="s">
        <v>428</v>
      </c>
      <c r="D350" s="134" t="s">
        <v>229</v>
      </c>
      <c r="E350" s="134" t="s">
        <v>8</v>
      </c>
      <c r="F350" s="134" t="s">
        <v>243</v>
      </c>
      <c r="G350" s="134" t="s">
        <v>429</v>
      </c>
      <c r="H350" s="134" t="s">
        <v>202</v>
      </c>
      <c r="I350" s="135">
        <f t="shared" si="172"/>
        <v>0</v>
      </c>
      <c r="J350" s="135">
        <f t="shared" si="171"/>
        <v>1791.2</v>
      </c>
      <c r="K350" s="135">
        <f t="shared" si="171"/>
        <v>3596.9</v>
      </c>
    </row>
    <row r="351" spans="1:11" x14ac:dyDescent="0.2">
      <c r="A351" s="133" t="s">
        <v>236</v>
      </c>
      <c r="B351" s="134" t="s">
        <v>428</v>
      </c>
      <c r="C351" s="134" t="s">
        <v>428</v>
      </c>
      <c r="D351" s="134" t="s">
        <v>229</v>
      </c>
      <c r="E351" s="134" t="s">
        <v>8</v>
      </c>
      <c r="F351" s="134" t="s">
        <v>243</v>
      </c>
      <c r="G351" s="134" t="s">
        <v>429</v>
      </c>
      <c r="H351" s="134" t="s">
        <v>235</v>
      </c>
      <c r="I351" s="135">
        <f>'Приложение 3'!J390</f>
        <v>0</v>
      </c>
      <c r="J351" s="135">
        <f>'Приложение 3'!K390</f>
        <v>1791.2</v>
      </c>
      <c r="K351" s="135">
        <f>'Приложение 3'!L390</f>
        <v>3596.9</v>
      </c>
    </row>
  </sheetData>
  <autoFilter ref="A6:L351"/>
  <mergeCells count="9">
    <mergeCell ref="H1:K1"/>
    <mergeCell ref="A2:K2"/>
    <mergeCell ref="H3:K3"/>
    <mergeCell ref="A4:A5"/>
    <mergeCell ref="B4:B5"/>
    <mergeCell ref="C4:C5"/>
    <mergeCell ref="D4:G5"/>
    <mergeCell ref="H4:H5"/>
    <mergeCell ref="I4:K4"/>
  </mergeCells>
  <pageMargins left="0.43307086614173229" right="0.23622047244094491" top="0.70866141732283472" bottom="1.2204724409448819" header="0.31496062992125984" footer="0.31496062992125984"/>
  <pageSetup paperSize="9" scale="80" orientation="portrait" r:id="rId1"/>
  <headerFooter>
    <oddHeader>&amp;C&amp;P</oddHeader>
  </headerFooter>
  <rowBreaks count="4" manualBreakCount="4">
    <brk id="106" max="10" man="1"/>
    <brk id="130" max="10" man="1"/>
    <brk id="144" max="10" man="1"/>
    <brk id="170"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5"/>
  <sheetViews>
    <sheetView view="pageBreakPreview" topLeftCell="A368" zoomScaleSheetLayoutView="100" workbookViewId="0">
      <selection activeCell="I360" sqref="I360"/>
    </sheetView>
  </sheetViews>
  <sheetFormatPr defaultRowHeight="15.75" x14ac:dyDescent="0.2"/>
  <cols>
    <col min="1" max="1" width="37.5" customWidth="1"/>
    <col min="2" max="2" width="5" customWidth="1"/>
    <col min="3" max="4" width="4.1640625" customWidth="1"/>
    <col min="5" max="5" width="7" customWidth="1"/>
    <col min="6" max="7" width="4.1640625" customWidth="1"/>
    <col min="8" max="8" width="4.5" customWidth="1"/>
    <col min="9" max="9" width="5.5" customWidth="1"/>
    <col min="10" max="12" width="14" customWidth="1"/>
    <col min="13" max="13" width="72.5" style="236" customWidth="1"/>
    <col min="14" max="14" width="11.6640625" customWidth="1"/>
    <col min="15" max="15" width="6" customWidth="1"/>
    <col min="16" max="16" width="9.6640625" bestFit="1" customWidth="1"/>
    <col min="17" max="17" width="4.83203125" customWidth="1"/>
    <col min="18" max="18" width="9.6640625" bestFit="1" customWidth="1"/>
  </cols>
  <sheetData>
    <row r="1" spans="1:24" ht="91.5" customHeight="1" x14ac:dyDescent="0.2">
      <c r="A1" s="1" t="s">
        <v>0</v>
      </c>
      <c r="B1" s="2" t="s">
        <v>0</v>
      </c>
      <c r="C1" s="2" t="s">
        <v>0</v>
      </c>
      <c r="D1" s="2" t="s">
        <v>0</v>
      </c>
      <c r="E1" s="2" t="s">
        <v>0</v>
      </c>
      <c r="F1" s="2" t="s">
        <v>0</v>
      </c>
      <c r="G1" s="2" t="s">
        <v>0</v>
      </c>
      <c r="H1" s="2" t="s">
        <v>0</v>
      </c>
      <c r="I1" s="251" t="s">
        <v>436</v>
      </c>
      <c r="J1" s="265"/>
      <c r="K1" s="265"/>
      <c r="L1" s="265"/>
      <c r="M1" s="230"/>
    </row>
    <row r="2" spans="1:24" ht="112.5" customHeight="1" x14ac:dyDescent="0.2">
      <c r="A2" s="255" t="s">
        <v>437</v>
      </c>
      <c r="B2" s="255"/>
      <c r="C2" s="255"/>
      <c r="D2" s="255"/>
      <c r="E2" s="255"/>
      <c r="F2" s="255"/>
      <c r="G2" s="255"/>
      <c r="H2" s="255"/>
      <c r="I2" s="255"/>
      <c r="J2" s="255"/>
      <c r="K2" s="255"/>
      <c r="L2" s="255"/>
      <c r="M2" s="238"/>
    </row>
    <row r="3" spans="1:24" ht="15" customHeight="1" x14ac:dyDescent="0.2">
      <c r="A3" s="3" t="s">
        <v>0</v>
      </c>
      <c r="B3" s="3" t="s">
        <v>0</v>
      </c>
      <c r="C3" s="3" t="s">
        <v>0</v>
      </c>
      <c r="D3" s="3" t="s">
        <v>0</v>
      </c>
      <c r="E3" s="3" t="s">
        <v>0</v>
      </c>
      <c r="F3" s="3" t="s">
        <v>0</v>
      </c>
      <c r="G3" s="3" t="s">
        <v>0</v>
      </c>
      <c r="H3" s="3" t="s">
        <v>0</v>
      </c>
      <c r="I3" s="266" t="s">
        <v>1</v>
      </c>
      <c r="J3" s="266"/>
      <c r="K3" s="266"/>
      <c r="L3" s="266"/>
      <c r="M3" s="238"/>
    </row>
    <row r="4" spans="1:24" ht="19.5" customHeight="1" x14ac:dyDescent="0.2">
      <c r="A4" s="272" t="s">
        <v>2</v>
      </c>
      <c r="B4" s="272" t="s">
        <v>5</v>
      </c>
      <c r="C4" s="272"/>
      <c r="D4" s="272"/>
      <c r="E4" s="272"/>
      <c r="F4" s="272" t="s">
        <v>22</v>
      </c>
      <c r="G4" s="272" t="s">
        <v>3</v>
      </c>
      <c r="H4" s="272" t="s">
        <v>4</v>
      </c>
      <c r="I4" s="272" t="s">
        <v>21</v>
      </c>
      <c r="J4" s="272" t="s">
        <v>7</v>
      </c>
      <c r="K4" s="272"/>
      <c r="L4" s="272"/>
      <c r="M4" s="239"/>
    </row>
    <row r="5" spans="1:24" ht="14.85" customHeight="1" x14ac:dyDescent="0.2">
      <c r="A5" s="272" t="s">
        <v>0</v>
      </c>
      <c r="B5" s="272" t="s">
        <v>0</v>
      </c>
      <c r="C5" s="272"/>
      <c r="D5" s="272"/>
      <c r="E5" s="272"/>
      <c r="F5" s="272" t="s">
        <v>0</v>
      </c>
      <c r="G5" s="272" t="s">
        <v>0</v>
      </c>
      <c r="H5" s="272" t="s">
        <v>0</v>
      </c>
      <c r="I5" s="272" t="s">
        <v>0</v>
      </c>
      <c r="J5" s="4" t="s">
        <v>90</v>
      </c>
      <c r="K5" s="4" t="s">
        <v>91</v>
      </c>
      <c r="L5" s="4" t="s">
        <v>92</v>
      </c>
      <c r="M5" s="239"/>
    </row>
    <row r="6" spans="1:24" ht="13.7" customHeight="1" x14ac:dyDescent="0.2">
      <c r="A6" s="10" t="s">
        <v>8</v>
      </c>
      <c r="B6" s="10" t="s">
        <v>9</v>
      </c>
      <c r="C6" s="10" t="s">
        <v>10</v>
      </c>
      <c r="D6" s="10" t="s">
        <v>11</v>
      </c>
      <c r="E6" s="10" t="s">
        <v>12</v>
      </c>
      <c r="F6" s="10" t="s">
        <v>13</v>
      </c>
      <c r="G6" s="10" t="s">
        <v>14</v>
      </c>
      <c r="H6" s="10" t="s">
        <v>15</v>
      </c>
      <c r="I6" s="10" t="s">
        <v>16</v>
      </c>
      <c r="J6" s="10" t="s">
        <v>17</v>
      </c>
      <c r="K6" s="10" t="s">
        <v>18</v>
      </c>
      <c r="L6" s="10" t="s">
        <v>20</v>
      </c>
      <c r="M6" s="239"/>
    </row>
    <row r="7" spans="1:24" ht="13.7" customHeight="1" x14ac:dyDescent="0.2">
      <c r="A7" s="6" t="s">
        <v>19</v>
      </c>
      <c r="B7" s="7" t="s">
        <v>0</v>
      </c>
      <c r="C7" s="7" t="s">
        <v>0</v>
      </c>
      <c r="D7" s="7" t="s">
        <v>0</v>
      </c>
      <c r="E7" s="7" t="s">
        <v>0</v>
      </c>
      <c r="F7" s="7" t="s">
        <v>0</v>
      </c>
      <c r="G7" s="7" t="s">
        <v>0</v>
      </c>
      <c r="H7" s="7" t="s">
        <v>0</v>
      </c>
      <c r="I7" s="7" t="s">
        <v>0</v>
      </c>
      <c r="J7" s="146">
        <f>J8+J131+J209+J218+J259+J267+J303+J358</f>
        <v>238596.69999999995</v>
      </c>
      <c r="K7" s="146">
        <f>K8+K131+K209+K218+K259+K267+K303+K358</f>
        <v>198486.5</v>
      </c>
      <c r="L7" s="146">
        <f>L8+L131+L209+L218+L259+L267+L303+L358</f>
        <v>160440.70000000001</v>
      </c>
      <c r="M7" s="240"/>
      <c r="N7" s="213">
        <f>J8+J131+J209+J218+J259+J267+J303</f>
        <v>227271.19999999995</v>
      </c>
      <c r="O7" s="213">
        <f>N7*100/J7</f>
        <v>95.253287241608959</v>
      </c>
      <c r="P7" s="213">
        <f>K8+K131+K209+K218+K259+K267+K303</f>
        <v>187129.8</v>
      </c>
      <c r="Q7" s="213">
        <f>P7*100/K7</f>
        <v>94.278351424404178</v>
      </c>
      <c r="R7" s="213">
        <f>L8+L131+L209+L218+L259+L267+L303</f>
        <v>148764.1</v>
      </c>
      <c r="S7" s="213">
        <f>R7*100/L7</f>
        <v>92.722170870608267</v>
      </c>
      <c r="T7" s="213"/>
      <c r="U7" s="213"/>
      <c r="V7" s="213"/>
      <c r="W7" s="213"/>
      <c r="X7" s="213"/>
    </row>
    <row r="8" spans="1:24" ht="76.5" x14ac:dyDescent="0.2">
      <c r="A8" s="129" t="s">
        <v>181</v>
      </c>
      <c r="B8" s="154" t="s">
        <v>177</v>
      </c>
      <c r="C8" s="154" t="s">
        <v>223</v>
      </c>
      <c r="D8" s="154"/>
      <c r="E8" s="154"/>
      <c r="F8" s="154"/>
      <c r="G8" s="154"/>
      <c r="H8" s="154"/>
      <c r="I8" s="7"/>
      <c r="J8" s="146">
        <f>J9+J90+J98+J111</f>
        <v>18140.400000000001</v>
      </c>
      <c r="K8" s="146">
        <f>K9+K90+K98+K111</f>
        <v>18550.800000000003</v>
      </c>
      <c r="L8" s="146">
        <f>L9+L90+L98+L111</f>
        <v>18575.599999999999</v>
      </c>
      <c r="M8" s="240"/>
    </row>
    <row r="9" spans="1:24" ht="51" x14ac:dyDescent="0.2">
      <c r="A9" s="129" t="s">
        <v>182</v>
      </c>
      <c r="B9" s="154" t="s">
        <v>177</v>
      </c>
      <c r="C9" s="154" t="s">
        <v>8</v>
      </c>
      <c r="D9" s="154"/>
      <c r="E9" s="154"/>
      <c r="F9" s="154"/>
      <c r="G9" s="154"/>
      <c r="H9" s="154"/>
      <c r="I9" s="7"/>
      <c r="J9" s="220">
        <f>J10</f>
        <v>6871.0999999999995</v>
      </c>
      <c r="K9" s="220">
        <f t="shared" ref="K9:L9" si="0">K10</f>
        <v>7162.2</v>
      </c>
      <c r="L9" s="220">
        <f t="shared" si="0"/>
        <v>7162.2</v>
      </c>
      <c r="M9" s="240"/>
    </row>
    <row r="10" spans="1:24" ht="51.75" customHeight="1" x14ac:dyDescent="0.2">
      <c r="A10" s="129" t="s">
        <v>183</v>
      </c>
      <c r="B10" s="154" t="s">
        <v>177</v>
      </c>
      <c r="C10" s="154" t="s">
        <v>8</v>
      </c>
      <c r="D10" s="154" t="s">
        <v>177</v>
      </c>
      <c r="E10" s="154"/>
      <c r="F10" s="154"/>
      <c r="G10" s="155"/>
      <c r="H10" s="155"/>
      <c r="I10" s="9"/>
      <c r="J10" s="220">
        <f>J11+J17+J24+J42+J48+J54+J60+J66+J72+J78+J84</f>
        <v>6871.0999999999995</v>
      </c>
      <c r="K10" s="220">
        <f>K11+K17+K24+K42+K48+K54+K60+K66+K72+K78+K84</f>
        <v>7162.2</v>
      </c>
      <c r="L10" s="220">
        <f>L11+L17+L24+L42+L48+L54+L60+L66+L72+L78+L84</f>
        <v>7162.2</v>
      </c>
      <c r="M10" s="240"/>
    </row>
    <row r="11" spans="1:24" ht="25.5" x14ac:dyDescent="0.2">
      <c r="A11" s="129" t="s">
        <v>185</v>
      </c>
      <c r="B11" s="154" t="s">
        <v>177</v>
      </c>
      <c r="C11" s="154" t="s">
        <v>8</v>
      </c>
      <c r="D11" s="154" t="s">
        <v>177</v>
      </c>
      <c r="E11" s="154" t="s">
        <v>184</v>
      </c>
      <c r="F11" s="154"/>
      <c r="G11" s="154"/>
      <c r="H11" s="154"/>
      <c r="I11" s="7"/>
      <c r="J11" s="220">
        <f>J12</f>
        <v>1040.8</v>
      </c>
      <c r="K11" s="220">
        <f t="shared" ref="K11:L15" si="1">K12</f>
        <v>1040.8</v>
      </c>
      <c r="L11" s="220">
        <f t="shared" si="1"/>
        <v>1040.8</v>
      </c>
      <c r="M11" s="240"/>
    </row>
    <row r="12" spans="1:24" ht="89.25" x14ac:dyDescent="0.2">
      <c r="A12" s="129" t="s">
        <v>187</v>
      </c>
      <c r="B12" s="154" t="s">
        <v>177</v>
      </c>
      <c r="C12" s="154" t="s">
        <v>8</v>
      </c>
      <c r="D12" s="154" t="s">
        <v>177</v>
      </c>
      <c r="E12" s="154" t="s">
        <v>184</v>
      </c>
      <c r="F12" s="154" t="s">
        <v>186</v>
      </c>
      <c r="G12" s="155"/>
      <c r="H12" s="155"/>
      <c r="I12" s="9"/>
      <c r="J12" s="220">
        <f t="shared" ref="J12:J15" si="2">J13</f>
        <v>1040.8</v>
      </c>
      <c r="K12" s="220">
        <f t="shared" si="1"/>
        <v>1040.8</v>
      </c>
      <c r="L12" s="220">
        <f t="shared" si="1"/>
        <v>1040.8</v>
      </c>
      <c r="M12" s="240"/>
    </row>
    <row r="13" spans="1:24" ht="38.25" x14ac:dyDescent="0.2">
      <c r="A13" s="129" t="s">
        <v>189</v>
      </c>
      <c r="B13" s="154" t="s">
        <v>177</v>
      </c>
      <c r="C13" s="154" t="s">
        <v>8</v>
      </c>
      <c r="D13" s="154" t="s">
        <v>177</v>
      </c>
      <c r="E13" s="154" t="s">
        <v>184</v>
      </c>
      <c r="F13" s="154" t="s">
        <v>188</v>
      </c>
      <c r="G13" s="155"/>
      <c r="H13" s="155"/>
      <c r="I13" s="9"/>
      <c r="J13" s="220">
        <f t="shared" si="2"/>
        <v>1040.8</v>
      </c>
      <c r="K13" s="220">
        <f t="shared" si="1"/>
        <v>1040.8</v>
      </c>
      <c r="L13" s="220">
        <f t="shared" si="1"/>
        <v>1040.8</v>
      </c>
      <c r="M13" s="240"/>
    </row>
    <row r="14" spans="1:24" x14ac:dyDescent="0.2">
      <c r="A14" s="130" t="s">
        <v>176</v>
      </c>
      <c r="B14" s="154" t="s">
        <v>177</v>
      </c>
      <c r="C14" s="154" t="s">
        <v>8</v>
      </c>
      <c r="D14" s="154" t="s">
        <v>177</v>
      </c>
      <c r="E14" s="154" t="s">
        <v>184</v>
      </c>
      <c r="F14" s="154" t="s">
        <v>188</v>
      </c>
      <c r="G14" s="154" t="s">
        <v>177</v>
      </c>
      <c r="H14" s="155"/>
      <c r="I14" s="9"/>
      <c r="J14" s="220">
        <f t="shared" si="2"/>
        <v>1040.8</v>
      </c>
      <c r="K14" s="220">
        <f t="shared" si="1"/>
        <v>1040.8</v>
      </c>
      <c r="L14" s="220">
        <f t="shared" si="1"/>
        <v>1040.8</v>
      </c>
      <c r="M14" s="240"/>
    </row>
    <row r="15" spans="1:24" ht="51" x14ac:dyDescent="0.2">
      <c r="A15" s="130" t="s">
        <v>179</v>
      </c>
      <c r="B15" s="154" t="s">
        <v>177</v>
      </c>
      <c r="C15" s="154" t="s">
        <v>8</v>
      </c>
      <c r="D15" s="154" t="s">
        <v>177</v>
      </c>
      <c r="E15" s="154" t="s">
        <v>184</v>
      </c>
      <c r="F15" s="154" t="s">
        <v>188</v>
      </c>
      <c r="G15" s="154" t="s">
        <v>177</v>
      </c>
      <c r="H15" s="154" t="s">
        <v>180</v>
      </c>
      <c r="I15" s="9"/>
      <c r="J15" s="220">
        <f t="shared" si="2"/>
        <v>1040.8</v>
      </c>
      <c r="K15" s="220">
        <f t="shared" si="1"/>
        <v>1040.8</v>
      </c>
      <c r="L15" s="220">
        <f t="shared" si="1"/>
        <v>1040.8</v>
      </c>
      <c r="M15" s="240"/>
    </row>
    <row r="16" spans="1:24" ht="51" x14ac:dyDescent="0.2">
      <c r="A16" s="136" t="s">
        <v>175</v>
      </c>
      <c r="B16" s="154" t="s">
        <v>177</v>
      </c>
      <c r="C16" s="154" t="s">
        <v>8</v>
      </c>
      <c r="D16" s="154" t="s">
        <v>177</v>
      </c>
      <c r="E16" s="154" t="s">
        <v>184</v>
      </c>
      <c r="F16" s="154" t="s">
        <v>188</v>
      </c>
      <c r="G16" s="154" t="s">
        <v>177</v>
      </c>
      <c r="H16" s="154" t="s">
        <v>180</v>
      </c>
      <c r="I16" s="7">
        <v>900</v>
      </c>
      <c r="J16" s="220">
        <f>'Приложение 3'!J16</f>
        <v>1040.8</v>
      </c>
      <c r="K16" s="220">
        <f>'Приложение 3'!K16</f>
        <v>1040.8</v>
      </c>
      <c r="L16" s="220">
        <f>'Приложение 3'!L16</f>
        <v>1040.8</v>
      </c>
      <c r="M16" s="240"/>
    </row>
    <row r="17" spans="1:13" ht="38.25" x14ac:dyDescent="0.2">
      <c r="A17" s="136" t="s">
        <v>193</v>
      </c>
      <c r="B17" s="154" t="s">
        <v>177</v>
      </c>
      <c r="C17" s="154" t="s">
        <v>8</v>
      </c>
      <c r="D17" s="154" t="s">
        <v>177</v>
      </c>
      <c r="E17" s="154" t="s">
        <v>192</v>
      </c>
      <c r="F17" s="154"/>
      <c r="G17" s="154"/>
      <c r="H17" s="154"/>
      <c r="I17" s="7"/>
      <c r="J17" s="220">
        <f>J18</f>
        <v>4340.8</v>
      </c>
      <c r="K17" s="220">
        <f t="shared" ref="K17:L20" si="3">K18</f>
        <v>4630.6000000000004</v>
      </c>
      <c r="L17" s="220">
        <f t="shared" si="3"/>
        <v>4630.6000000000004</v>
      </c>
      <c r="M17" s="240"/>
    </row>
    <row r="18" spans="1:13" ht="89.25" x14ac:dyDescent="0.2">
      <c r="A18" s="129" t="s">
        <v>187</v>
      </c>
      <c r="B18" s="154" t="s">
        <v>177</v>
      </c>
      <c r="C18" s="154" t="s">
        <v>8</v>
      </c>
      <c r="D18" s="154" t="s">
        <v>177</v>
      </c>
      <c r="E18" s="154" t="s">
        <v>192</v>
      </c>
      <c r="F18" s="154" t="s">
        <v>186</v>
      </c>
      <c r="G18" s="155"/>
      <c r="H18" s="155"/>
      <c r="I18" s="9"/>
      <c r="J18" s="220">
        <f t="shared" ref="J18:J20" si="4">J19</f>
        <v>4340.8</v>
      </c>
      <c r="K18" s="220">
        <f t="shared" si="3"/>
        <v>4630.6000000000004</v>
      </c>
      <c r="L18" s="220">
        <f t="shared" si="3"/>
        <v>4630.6000000000004</v>
      </c>
      <c r="M18" s="240"/>
    </row>
    <row r="19" spans="1:13" ht="38.25" x14ac:dyDescent="0.2">
      <c r="A19" s="129" t="s">
        <v>189</v>
      </c>
      <c r="B19" s="154" t="s">
        <v>177</v>
      </c>
      <c r="C19" s="154" t="s">
        <v>8</v>
      </c>
      <c r="D19" s="154" t="s">
        <v>177</v>
      </c>
      <c r="E19" s="154" t="s">
        <v>192</v>
      </c>
      <c r="F19" s="154" t="s">
        <v>188</v>
      </c>
      <c r="G19" s="155"/>
      <c r="H19" s="155"/>
      <c r="I19" s="9"/>
      <c r="J19" s="220">
        <f t="shared" si="4"/>
        <v>4340.8</v>
      </c>
      <c r="K19" s="220">
        <f t="shared" si="3"/>
        <v>4630.6000000000004</v>
      </c>
      <c r="L19" s="220">
        <f t="shared" si="3"/>
        <v>4630.6000000000004</v>
      </c>
      <c r="M19" s="240"/>
    </row>
    <row r="20" spans="1:13" x14ac:dyDescent="0.2">
      <c r="A20" s="130" t="s">
        <v>176</v>
      </c>
      <c r="B20" s="154" t="s">
        <v>177</v>
      </c>
      <c r="C20" s="154" t="s">
        <v>8</v>
      </c>
      <c r="D20" s="154" t="s">
        <v>177</v>
      </c>
      <c r="E20" s="154" t="s">
        <v>192</v>
      </c>
      <c r="F20" s="154" t="s">
        <v>188</v>
      </c>
      <c r="G20" s="154" t="s">
        <v>177</v>
      </c>
      <c r="H20" s="155"/>
      <c r="I20" s="9"/>
      <c r="J20" s="220">
        <f t="shared" si="4"/>
        <v>4340.8</v>
      </c>
      <c r="K20" s="220">
        <f t="shared" si="3"/>
        <v>4630.6000000000004</v>
      </c>
      <c r="L20" s="220">
        <f t="shared" si="3"/>
        <v>4630.6000000000004</v>
      </c>
      <c r="M20" s="240"/>
    </row>
    <row r="21" spans="1:13" ht="76.5" x14ac:dyDescent="0.2">
      <c r="A21" s="152" t="s">
        <v>191</v>
      </c>
      <c r="B21" s="154" t="s">
        <v>177</v>
      </c>
      <c r="C21" s="154" t="s">
        <v>8</v>
      </c>
      <c r="D21" s="154" t="s">
        <v>177</v>
      </c>
      <c r="E21" s="154" t="s">
        <v>192</v>
      </c>
      <c r="F21" s="154" t="s">
        <v>188</v>
      </c>
      <c r="G21" s="154" t="s">
        <v>177</v>
      </c>
      <c r="H21" s="154" t="s">
        <v>190</v>
      </c>
      <c r="I21" s="9"/>
      <c r="J21" s="220">
        <f>J22+J23</f>
        <v>4340.8</v>
      </c>
      <c r="K21" s="220">
        <f t="shared" ref="K21:L21" si="5">K22+K23</f>
        <v>4630.6000000000004</v>
      </c>
      <c r="L21" s="220">
        <f t="shared" si="5"/>
        <v>4630.6000000000004</v>
      </c>
      <c r="M21" s="240"/>
    </row>
    <row r="22" spans="1:13" ht="51" x14ac:dyDescent="0.2">
      <c r="A22" s="136" t="s">
        <v>175</v>
      </c>
      <c r="B22" s="154" t="s">
        <v>177</v>
      </c>
      <c r="C22" s="154" t="s">
        <v>8</v>
      </c>
      <c r="D22" s="154" t="s">
        <v>177</v>
      </c>
      <c r="E22" s="154" t="s">
        <v>192</v>
      </c>
      <c r="F22" s="154" t="s">
        <v>188</v>
      </c>
      <c r="G22" s="154" t="s">
        <v>177</v>
      </c>
      <c r="H22" s="154" t="s">
        <v>190</v>
      </c>
      <c r="I22" s="7">
        <v>900</v>
      </c>
      <c r="J22" s="220">
        <f>'Приложение 3'!J23</f>
        <v>3525.1</v>
      </c>
      <c r="K22" s="220">
        <f>'Приложение 3'!K23</f>
        <v>3815.1</v>
      </c>
      <c r="L22" s="220">
        <f>'Приложение 3'!L23</f>
        <v>3815.1</v>
      </c>
      <c r="M22" s="240"/>
    </row>
    <row r="23" spans="1:13" ht="63.75" x14ac:dyDescent="0.2">
      <c r="A23" s="136" t="s">
        <v>398</v>
      </c>
      <c r="B23" s="154" t="s">
        <v>177</v>
      </c>
      <c r="C23" s="154" t="s">
        <v>8</v>
      </c>
      <c r="D23" s="154" t="s">
        <v>177</v>
      </c>
      <c r="E23" s="154" t="s">
        <v>192</v>
      </c>
      <c r="F23" s="154" t="s">
        <v>188</v>
      </c>
      <c r="G23" s="154" t="s">
        <v>177</v>
      </c>
      <c r="H23" s="154" t="s">
        <v>190</v>
      </c>
      <c r="I23" s="7">
        <v>902</v>
      </c>
      <c r="J23" s="220">
        <f>'Приложение 3'!J309</f>
        <v>815.7</v>
      </c>
      <c r="K23" s="220">
        <f>'Приложение 3'!K309</f>
        <v>815.5</v>
      </c>
      <c r="L23" s="220">
        <f>'Приложение 3'!L309</f>
        <v>815.5</v>
      </c>
      <c r="M23" s="240"/>
    </row>
    <row r="24" spans="1:13" ht="25.5" x14ac:dyDescent="0.2">
      <c r="A24" s="136" t="s">
        <v>195</v>
      </c>
      <c r="B24" s="154" t="s">
        <v>177</v>
      </c>
      <c r="C24" s="154" t="s">
        <v>8</v>
      </c>
      <c r="D24" s="154" t="s">
        <v>177</v>
      </c>
      <c r="E24" s="154" t="s">
        <v>194</v>
      </c>
      <c r="F24" s="154"/>
      <c r="G24" s="154"/>
      <c r="H24" s="154"/>
      <c r="I24" s="7"/>
      <c r="J24" s="220">
        <f>J25+J31+J37</f>
        <v>884.9</v>
      </c>
      <c r="K24" s="220">
        <f t="shared" ref="K24:L24" si="6">K25+K31+K37</f>
        <v>886.5</v>
      </c>
      <c r="L24" s="220">
        <f t="shared" si="6"/>
        <v>886.5</v>
      </c>
      <c r="M24" s="240"/>
    </row>
    <row r="25" spans="1:13" ht="89.25" x14ac:dyDescent="0.2">
      <c r="A25" s="129" t="s">
        <v>187</v>
      </c>
      <c r="B25" s="154" t="s">
        <v>177</v>
      </c>
      <c r="C25" s="154" t="s">
        <v>8</v>
      </c>
      <c r="D25" s="154" t="s">
        <v>177</v>
      </c>
      <c r="E25" s="154" t="s">
        <v>194</v>
      </c>
      <c r="F25" s="154" t="s">
        <v>186</v>
      </c>
      <c r="G25" s="155"/>
      <c r="H25" s="155"/>
      <c r="I25" s="9"/>
      <c r="J25" s="220">
        <f>J26</f>
        <v>269.29999999999995</v>
      </c>
      <c r="K25" s="220">
        <f t="shared" ref="K25:L25" si="7">K26</f>
        <v>269.7</v>
      </c>
      <c r="L25" s="220">
        <f t="shared" si="7"/>
        <v>269.7</v>
      </c>
      <c r="M25" s="240"/>
    </row>
    <row r="26" spans="1:13" ht="38.25" x14ac:dyDescent="0.2">
      <c r="A26" s="129" t="s">
        <v>189</v>
      </c>
      <c r="B26" s="154" t="s">
        <v>177</v>
      </c>
      <c r="C26" s="154" t="s">
        <v>8</v>
      </c>
      <c r="D26" s="154" t="s">
        <v>177</v>
      </c>
      <c r="E26" s="154" t="s">
        <v>194</v>
      </c>
      <c r="F26" s="154" t="s">
        <v>188</v>
      </c>
      <c r="G26" s="155"/>
      <c r="H26" s="155"/>
      <c r="I26" s="9"/>
      <c r="J26" s="220">
        <f>J27</f>
        <v>269.29999999999995</v>
      </c>
      <c r="K26" s="220">
        <f t="shared" ref="K26:L26" si="8">K27</f>
        <v>269.7</v>
      </c>
      <c r="L26" s="220">
        <f t="shared" si="8"/>
        <v>269.7</v>
      </c>
      <c r="M26" s="240"/>
    </row>
    <row r="27" spans="1:13" x14ac:dyDescent="0.2">
      <c r="A27" s="130" t="s">
        <v>176</v>
      </c>
      <c r="B27" s="154" t="s">
        <v>177</v>
      </c>
      <c r="C27" s="154" t="s">
        <v>8</v>
      </c>
      <c r="D27" s="154" t="s">
        <v>177</v>
      </c>
      <c r="E27" s="154" t="s">
        <v>194</v>
      </c>
      <c r="F27" s="154" t="s">
        <v>188</v>
      </c>
      <c r="G27" s="154" t="s">
        <v>177</v>
      </c>
      <c r="H27" s="155"/>
      <c r="I27" s="9"/>
      <c r="J27" s="220">
        <f>J28</f>
        <v>269.29999999999995</v>
      </c>
      <c r="K27" s="220">
        <f t="shared" ref="K27:L27" si="9">K28</f>
        <v>269.7</v>
      </c>
      <c r="L27" s="220">
        <f t="shared" si="9"/>
        <v>269.7</v>
      </c>
      <c r="M27" s="240"/>
    </row>
    <row r="28" spans="1:13" ht="76.5" x14ac:dyDescent="0.2">
      <c r="A28" s="152" t="s">
        <v>191</v>
      </c>
      <c r="B28" s="154" t="s">
        <v>177</v>
      </c>
      <c r="C28" s="154" t="s">
        <v>8</v>
      </c>
      <c r="D28" s="154" t="s">
        <v>177</v>
      </c>
      <c r="E28" s="154" t="s">
        <v>194</v>
      </c>
      <c r="F28" s="154" t="s">
        <v>188</v>
      </c>
      <c r="G28" s="154" t="s">
        <v>177</v>
      </c>
      <c r="H28" s="154" t="s">
        <v>190</v>
      </c>
      <c r="I28" s="9"/>
      <c r="J28" s="220">
        <f>J29+J30</f>
        <v>269.29999999999995</v>
      </c>
      <c r="K28" s="220">
        <f t="shared" ref="K28:L28" si="10">K29+K30</f>
        <v>269.7</v>
      </c>
      <c r="L28" s="220">
        <f t="shared" si="10"/>
        <v>269.7</v>
      </c>
      <c r="M28" s="240"/>
    </row>
    <row r="29" spans="1:13" ht="51" x14ac:dyDescent="0.2">
      <c r="A29" s="136" t="s">
        <v>175</v>
      </c>
      <c r="B29" s="154" t="s">
        <v>177</v>
      </c>
      <c r="C29" s="154" t="s">
        <v>8</v>
      </c>
      <c r="D29" s="154" t="s">
        <v>177</v>
      </c>
      <c r="E29" s="154" t="s">
        <v>194</v>
      </c>
      <c r="F29" s="154" t="s">
        <v>188</v>
      </c>
      <c r="G29" s="154" t="s">
        <v>177</v>
      </c>
      <c r="H29" s="154" t="s">
        <v>190</v>
      </c>
      <c r="I29" s="7">
        <v>900</v>
      </c>
      <c r="J29" s="220">
        <f>'Приложение 3'!J26</f>
        <v>267.89999999999998</v>
      </c>
      <c r="K29" s="220">
        <f>'Приложение 3'!K26</f>
        <v>268.2</v>
      </c>
      <c r="L29" s="220">
        <f>'Приложение 3'!L26</f>
        <v>268.2</v>
      </c>
      <c r="M29" s="240"/>
    </row>
    <row r="30" spans="1:13" ht="63.75" x14ac:dyDescent="0.2">
      <c r="A30" s="136" t="s">
        <v>398</v>
      </c>
      <c r="B30" s="154" t="s">
        <v>177</v>
      </c>
      <c r="C30" s="154" t="s">
        <v>8</v>
      </c>
      <c r="D30" s="154" t="s">
        <v>177</v>
      </c>
      <c r="E30" s="154" t="s">
        <v>194</v>
      </c>
      <c r="F30" s="154" t="s">
        <v>188</v>
      </c>
      <c r="G30" s="154" t="s">
        <v>177</v>
      </c>
      <c r="H30" s="154" t="s">
        <v>190</v>
      </c>
      <c r="I30" s="7">
        <v>902</v>
      </c>
      <c r="J30" s="220">
        <f>'Приложение 3'!J312</f>
        <v>1.4</v>
      </c>
      <c r="K30" s="220">
        <f>'Приложение 3'!K312</f>
        <v>1.5</v>
      </c>
      <c r="L30" s="220">
        <f>'Приложение 3'!L312</f>
        <v>1.5</v>
      </c>
      <c r="M30" s="240"/>
    </row>
    <row r="31" spans="1:13" ht="38.25" x14ac:dyDescent="0.2">
      <c r="A31" s="133" t="s">
        <v>198</v>
      </c>
      <c r="B31" s="154" t="s">
        <v>177</v>
      </c>
      <c r="C31" s="154" t="s">
        <v>8</v>
      </c>
      <c r="D31" s="154" t="s">
        <v>177</v>
      </c>
      <c r="E31" s="154" t="s">
        <v>194</v>
      </c>
      <c r="F31" s="154" t="s">
        <v>438</v>
      </c>
      <c r="G31" s="155"/>
      <c r="H31" s="155"/>
      <c r="I31" s="9"/>
      <c r="J31" s="220">
        <f>J32</f>
        <v>465.6</v>
      </c>
      <c r="K31" s="220">
        <f t="shared" ref="K31:L33" si="11">K32</f>
        <v>466.8</v>
      </c>
      <c r="L31" s="220">
        <f t="shared" si="11"/>
        <v>466.8</v>
      </c>
      <c r="M31" s="240"/>
    </row>
    <row r="32" spans="1:13" ht="38.25" x14ac:dyDescent="0.2">
      <c r="A32" s="133" t="s">
        <v>199</v>
      </c>
      <c r="B32" s="154" t="s">
        <v>177</v>
      </c>
      <c r="C32" s="154" t="s">
        <v>8</v>
      </c>
      <c r="D32" s="154" t="s">
        <v>177</v>
      </c>
      <c r="E32" s="154" t="s">
        <v>194</v>
      </c>
      <c r="F32" s="154" t="s">
        <v>197</v>
      </c>
      <c r="G32" s="155"/>
      <c r="H32" s="155"/>
      <c r="I32" s="9"/>
      <c r="J32" s="220">
        <f t="shared" ref="J32:J33" si="12">J33</f>
        <v>465.6</v>
      </c>
      <c r="K32" s="220">
        <f t="shared" si="11"/>
        <v>466.8</v>
      </c>
      <c r="L32" s="220">
        <f t="shared" si="11"/>
        <v>466.8</v>
      </c>
      <c r="M32" s="240"/>
    </row>
    <row r="33" spans="1:13" x14ac:dyDescent="0.2">
      <c r="A33" s="130" t="s">
        <v>176</v>
      </c>
      <c r="B33" s="154" t="s">
        <v>177</v>
      </c>
      <c r="C33" s="154" t="s">
        <v>8</v>
      </c>
      <c r="D33" s="154" t="s">
        <v>177</v>
      </c>
      <c r="E33" s="154" t="s">
        <v>194</v>
      </c>
      <c r="F33" s="154" t="s">
        <v>197</v>
      </c>
      <c r="G33" s="154" t="s">
        <v>177</v>
      </c>
      <c r="H33" s="155"/>
      <c r="I33" s="9"/>
      <c r="J33" s="220">
        <f t="shared" si="12"/>
        <v>465.6</v>
      </c>
      <c r="K33" s="220">
        <f t="shared" si="11"/>
        <v>466.8</v>
      </c>
      <c r="L33" s="220">
        <f t="shared" si="11"/>
        <v>466.8</v>
      </c>
      <c r="M33" s="240"/>
    </row>
    <row r="34" spans="1:13" ht="76.5" x14ac:dyDescent="0.2">
      <c r="A34" s="152" t="s">
        <v>191</v>
      </c>
      <c r="B34" s="154" t="s">
        <v>177</v>
      </c>
      <c r="C34" s="154" t="s">
        <v>8</v>
      </c>
      <c r="D34" s="154" t="s">
        <v>177</v>
      </c>
      <c r="E34" s="154" t="s">
        <v>194</v>
      </c>
      <c r="F34" s="154" t="s">
        <v>197</v>
      </c>
      <c r="G34" s="154" t="s">
        <v>177</v>
      </c>
      <c r="H34" s="154" t="s">
        <v>190</v>
      </c>
      <c r="I34" s="9"/>
      <c r="J34" s="220">
        <f>J35+J36</f>
        <v>465.6</v>
      </c>
      <c r="K34" s="220">
        <f t="shared" ref="K34:L34" si="13">K35+K36</f>
        <v>466.8</v>
      </c>
      <c r="L34" s="220">
        <f t="shared" si="13"/>
        <v>466.8</v>
      </c>
      <c r="M34" s="240"/>
    </row>
    <row r="35" spans="1:13" ht="51" x14ac:dyDescent="0.2">
      <c r="A35" s="136" t="s">
        <v>175</v>
      </c>
      <c r="B35" s="154" t="s">
        <v>177</v>
      </c>
      <c r="C35" s="154" t="s">
        <v>8</v>
      </c>
      <c r="D35" s="154" t="s">
        <v>177</v>
      </c>
      <c r="E35" s="154" t="s">
        <v>194</v>
      </c>
      <c r="F35" s="154" t="s">
        <v>197</v>
      </c>
      <c r="G35" s="154" t="s">
        <v>177</v>
      </c>
      <c r="H35" s="154" t="s">
        <v>190</v>
      </c>
      <c r="I35" s="7">
        <v>900</v>
      </c>
      <c r="J35" s="220">
        <f>'Приложение 3'!J28</f>
        <v>453.3</v>
      </c>
      <c r="K35" s="220">
        <f>'Приложение 3'!K28</f>
        <v>454.2</v>
      </c>
      <c r="L35" s="220">
        <f>'Приложение 3'!L28</f>
        <v>454.2</v>
      </c>
      <c r="M35" s="240"/>
    </row>
    <row r="36" spans="1:13" ht="63.75" x14ac:dyDescent="0.2">
      <c r="A36" s="136" t="s">
        <v>398</v>
      </c>
      <c r="B36" s="154" t="s">
        <v>177</v>
      </c>
      <c r="C36" s="154" t="s">
        <v>8</v>
      </c>
      <c r="D36" s="154" t="s">
        <v>177</v>
      </c>
      <c r="E36" s="154" t="s">
        <v>194</v>
      </c>
      <c r="F36" s="154" t="s">
        <v>197</v>
      </c>
      <c r="G36" s="154" t="s">
        <v>177</v>
      </c>
      <c r="H36" s="154" t="s">
        <v>190</v>
      </c>
      <c r="I36" s="7">
        <v>902</v>
      </c>
      <c r="J36" s="220">
        <f>'Приложение 3'!J314</f>
        <v>12.3</v>
      </c>
      <c r="K36" s="220">
        <f>'Приложение 3'!K314</f>
        <v>12.6</v>
      </c>
      <c r="L36" s="220">
        <f>'Приложение 3'!L314</f>
        <v>12.6</v>
      </c>
      <c r="M36" s="240"/>
    </row>
    <row r="37" spans="1:13" x14ac:dyDescent="0.2">
      <c r="A37" s="133" t="s">
        <v>204</v>
      </c>
      <c r="B37" s="154" t="s">
        <v>177</v>
      </c>
      <c r="C37" s="154" t="s">
        <v>8</v>
      </c>
      <c r="D37" s="154" t="s">
        <v>177</v>
      </c>
      <c r="E37" s="154" t="s">
        <v>194</v>
      </c>
      <c r="F37" s="154" t="s">
        <v>202</v>
      </c>
      <c r="G37" s="155"/>
      <c r="H37" s="155"/>
      <c r="I37" s="9"/>
      <c r="J37" s="220">
        <f>J38</f>
        <v>150</v>
      </c>
      <c r="K37" s="220">
        <f t="shared" ref="K37:L40" si="14">K38</f>
        <v>150</v>
      </c>
      <c r="L37" s="220">
        <f t="shared" si="14"/>
        <v>150</v>
      </c>
      <c r="M37" s="240"/>
    </row>
    <row r="38" spans="1:13" ht="25.5" x14ac:dyDescent="0.2">
      <c r="A38" s="133" t="s">
        <v>205</v>
      </c>
      <c r="B38" s="154" t="s">
        <v>177</v>
      </c>
      <c r="C38" s="154" t="s">
        <v>8</v>
      </c>
      <c r="D38" s="154" t="s">
        <v>177</v>
      </c>
      <c r="E38" s="154" t="s">
        <v>194</v>
      </c>
      <c r="F38" s="154" t="s">
        <v>203</v>
      </c>
      <c r="G38" s="155"/>
      <c r="H38" s="155"/>
      <c r="I38" s="9"/>
      <c r="J38" s="220">
        <f t="shared" ref="J38:J39" si="15">J39</f>
        <v>150</v>
      </c>
      <c r="K38" s="220">
        <f t="shared" si="14"/>
        <v>150</v>
      </c>
      <c r="L38" s="220">
        <f t="shared" si="14"/>
        <v>150</v>
      </c>
      <c r="M38" s="240"/>
    </row>
    <row r="39" spans="1:13" x14ac:dyDescent="0.2">
      <c r="A39" s="130" t="s">
        <v>176</v>
      </c>
      <c r="B39" s="154" t="s">
        <v>177</v>
      </c>
      <c r="C39" s="154" t="s">
        <v>8</v>
      </c>
      <c r="D39" s="154" t="s">
        <v>177</v>
      </c>
      <c r="E39" s="154" t="s">
        <v>194</v>
      </c>
      <c r="F39" s="154" t="s">
        <v>203</v>
      </c>
      <c r="G39" s="154" t="s">
        <v>177</v>
      </c>
      <c r="H39" s="155"/>
      <c r="I39" s="9"/>
      <c r="J39" s="220">
        <f t="shared" si="15"/>
        <v>150</v>
      </c>
      <c r="K39" s="220">
        <f t="shared" si="14"/>
        <v>150</v>
      </c>
      <c r="L39" s="220">
        <f t="shared" si="14"/>
        <v>150</v>
      </c>
      <c r="M39" s="240"/>
    </row>
    <row r="40" spans="1:13" ht="76.5" x14ac:dyDescent="0.2">
      <c r="A40" s="152" t="s">
        <v>191</v>
      </c>
      <c r="B40" s="154" t="s">
        <v>177</v>
      </c>
      <c r="C40" s="154" t="s">
        <v>8</v>
      </c>
      <c r="D40" s="154" t="s">
        <v>177</v>
      </c>
      <c r="E40" s="154" t="s">
        <v>194</v>
      </c>
      <c r="F40" s="154" t="s">
        <v>203</v>
      </c>
      <c r="G40" s="154" t="s">
        <v>177</v>
      </c>
      <c r="H40" s="154" t="s">
        <v>190</v>
      </c>
      <c r="I40" s="9"/>
      <c r="J40" s="220">
        <f>J41</f>
        <v>150</v>
      </c>
      <c r="K40" s="220">
        <f t="shared" si="14"/>
        <v>150</v>
      </c>
      <c r="L40" s="220">
        <f t="shared" si="14"/>
        <v>150</v>
      </c>
      <c r="M40" s="240"/>
    </row>
    <row r="41" spans="1:13" ht="51" x14ac:dyDescent="0.2">
      <c r="A41" s="136" t="s">
        <v>175</v>
      </c>
      <c r="B41" s="154" t="s">
        <v>177</v>
      </c>
      <c r="C41" s="154" t="s">
        <v>8</v>
      </c>
      <c r="D41" s="154" t="s">
        <v>177</v>
      </c>
      <c r="E41" s="154" t="s">
        <v>194</v>
      </c>
      <c r="F41" s="154" t="s">
        <v>203</v>
      </c>
      <c r="G41" s="154" t="s">
        <v>177</v>
      </c>
      <c r="H41" s="154" t="s">
        <v>190</v>
      </c>
      <c r="I41" s="7">
        <v>900</v>
      </c>
      <c r="J41" s="220">
        <f>'Приложение 3'!J30</f>
        <v>150</v>
      </c>
      <c r="K41" s="220">
        <f>'Приложение 3'!K30</f>
        <v>150</v>
      </c>
      <c r="L41" s="220">
        <f>'Приложение 3'!L30</f>
        <v>150</v>
      </c>
      <c r="M41" s="240"/>
    </row>
    <row r="42" spans="1:13" ht="76.5" x14ac:dyDescent="0.2">
      <c r="A42" s="136" t="s">
        <v>207</v>
      </c>
      <c r="B42" s="154" t="s">
        <v>177</v>
      </c>
      <c r="C42" s="154" t="s">
        <v>8</v>
      </c>
      <c r="D42" s="154" t="s">
        <v>177</v>
      </c>
      <c r="E42" s="154" t="s">
        <v>206</v>
      </c>
      <c r="F42" s="154"/>
      <c r="G42" s="154"/>
      <c r="H42" s="154"/>
      <c r="I42" s="7"/>
      <c r="J42" s="220">
        <f>J43</f>
        <v>107</v>
      </c>
      <c r="K42" s="220">
        <f t="shared" ref="K42:K46" si="16">K43</f>
        <v>107.2</v>
      </c>
      <c r="L42" s="220">
        <f t="shared" ref="L42:L46" si="17">L43</f>
        <v>107.2</v>
      </c>
      <c r="M42" s="240"/>
    </row>
    <row r="43" spans="1:13" ht="89.25" x14ac:dyDescent="0.2">
      <c r="A43" s="129" t="s">
        <v>187</v>
      </c>
      <c r="B43" s="154" t="s">
        <v>177</v>
      </c>
      <c r="C43" s="154" t="s">
        <v>8</v>
      </c>
      <c r="D43" s="154" t="s">
        <v>177</v>
      </c>
      <c r="E43" s="154" t="s">
        <v>206</v>
      </c>
      <c r="F43" s="154" t="s">
        <v>186</v>
      </c>
      <c r="G43" s="155"/>
      <c r="H43" s="155"/>
      <c r="I43" s="9"/>
      <c r="J43" s="220">
        <f t="shared" ref="J43:J45" si="18">J44</f>
        <v>107</v>
      </c>
      <c r="K43" s="220">
        <f t="shared" si="16"/>
        <v>107.2</v>
      </c>
      <c r="L43" s="220">
        <f t="shared" si="17"/>
        <v>107.2</v>
      </c>
      <c r="M43" s="240"/>
    </row>
    <row r="44" spans="1:13" ht="38.25" x14ac:dyDescent="0.2">
      <c r="A44" s="129" t="s">
        <v>189</v>
      </c>
      <c r="B44" s="154" t="s">
        <v>177</v>
      </c>
      <c r="C44" s="154" t="s">
        <v>8</v>
      </c>
      <c r="D44" s="154" t="s">
        <v>177</v>
      </c>
      <c r="E44" s="154" t="s">
        <v>206</v>
      </c>
      <c r="F44" s="154" t="s">
        <v>188</v>
      </c>
      <c r="G44" s="155"/>
      <c r="H44" s="155"/>
      <c r="I44" s="9"/>
      <c r="J44" s="220">
        <f t="shared" si="18"/>
        <v>107</v>
      </c>
      <c r="K44" s="220">
        <f t="shared" si="16"/>
        <v>107.2</v>
      </c>
      <c r="L44" s="220">
        <f t="shared" si="17"/>
        <v>107.2</v>
      </c>
      <c r="M44" s="240"/>
    </row>
    <row r="45" spans="1:13" x14ac:dyDescent="0.2">
      <c r="A45" s="130" t="s">
        <v>176</v>
      </c>
      <c r="B45" s="154" t="s">
        <v>177</v>
      </c>
      <c r="C45" s="154" t="s">
        <v>8</v>
      </c>
      <c r="D45" s="154" t="s">
        <v>177</v>
      </c>
      <c r="E45" s="154" t="s">
        <v>206</v>
      </c>
      <c r="F45" s="154" t="s">
        <v>188</v>
      </c>
      <c r="G45" s="154" t="s">
        <v>177</v>
      </c>
      <c r="H45" s="155"/>
      <c r="I45" s="9"/>
      <c r="J45" s="220">
        <f t="shared" si="18"/>
        <v>107</v>
      </c>
      <c r="K45" s="220">
        <f t="shared" si="16"/>
        <v>107.2</v>
      </c>
      <c r="L45" s="220">
        <f t="shared" si="17"/>
        <v>107.2</v>
      </c>
      <c r="M45" s="240"/>
    </row>
    <row r="46" spans="1:13" ht="76.5" x14ac:dyDescent="0.2">
      <c r="A46" s="152" t="s">
        <v>191</v>
      </c>
      <c r="B46" s="154" t="s">
        <v>177</v>
      </c>
      <c r="C46" s="154" t="s">
        <v>8</v>
      </c>
      <c r="D46" s="154" t="s">
        <v>177</v>
      </c>
      <c r="E46" s="154" t="s">
        <v>206</v>
      </c>
      <c r="F46" s="154" t="s">
        <v>188</v>
      </c>
      <c r="G46" s="154" t="s">
        <v>177</v>
      </c>
      <c r="H46" s="154" t="s">
        <v>190</v>
      </c>
      <c r="I46" s="9"/>
      <c r="J46" s="220">
        <f>J47</f>
        <v>107</v>
      </c>
      <c r="K46" s="220">
        <f t="shared" si="16"/>
        <v>107.2</v>
      </c>
      <c r="L46" s="220">
        <f t="shared" si="17"/>
        <v>107.2</v>
      </c>
      <c r="M46" s="240"/>
    </row>
    <row r="47" spans="1:13" ht="51" x14ac:dyDescent="0.2">
      <c r="A47" s="136" t="s">
        <v>175</v>
      </c>
      <c r="B47" s="154" t="s">
        <v>177</v>
      </c>
      <c r="C47" s="154" t="s">
        <v>8</v>
      </c>
      <c r="D47" s="154" t="s">
        <v>177</v>
      </c>
      <c r="E47" s="154" t="s">
        <v>206</v>
      </c>
      <c r="F47" s="154" t="s">
        <v>188</v>
      </c>
      <c r="G47" s="154" t="s">
        <v>177</v>
      </c>
      <c r="H47" s="154" t="s">
        <v>190</v>
      </c>
      <c r="I47" s="7">
        <v>900</v>
      </c>
      <c r="J47" s="220">
        <f>'Приложение 3'!J33</f>
        <v>107</v>
      </c>
      <c r="K47" s="220">
        <f>'Приложение 3'!K33</f>
        <v>107.2</v>
      </c>
      <c r="L47" s="220">
        <f>'Приложение 3'!L33</f>
        <v>107.2</v>
      </c>
      <c r="M47" s="240"/>
    </row>
    <row r="48" spans="1:13" ht="165.75" x14ac:dyDescent="0.2">
      <c r="A48" s="136" t="s">
        <v>209</v>
      </c>
      <c r="B48" s="154" t="s">
        <v>177</v>
      </c>
      <c r="C48" s="154" t="s">
        <v>8</v>
      </c>
      <c r="D48" s="154" t="s">
        <v>177</v>
      </c>
      <c r="E48" s="154" t="s">
        <v>208</v>
      </c>
      <c r="F48" s="154"/>
      <c r="G48" s="154"/>
      <c r="H48" s="154"/>
      <c r="I48" s="7"/>
      <c r="J48" s="220">
        <f>J49</f>
        <v>158.9</v>
      </c>
      <c r="K48" s="220">
        <f t="shared" ref="K48:K52" si="19">K49</f>
        <v>158.9</v>
      </c>
      <c r="L48" s="220">
        <f t="shared" ref="L48:L52" si="20">L49</f>
        <v>158.9</v>
      </c>
      <c r="M48" s="240"/>
    </row>
    <row r="49" spans="1:13" ht="89.25" x14ac:dyDescent="0.2">
      <c r="A49" s="129" t="s">
        <v>187</v>
      </c>
      <c r="B49" s="154" t="s">
        <v>177</v>
      </c>
      <c r="C49" s="154" t="s">
        <v>8</v>
      </c>
      <c r="D49" s="154" t="s">
        <v>177</v>
      </c>
      <c r="E49" s="154" t="s">
        <v>208</v>
      </c>
      <c r="F49" s="154" t="s">
        <v>186</v>
      </c>
      <c r="G49" s="155"/>
      <c r="H49" s="155"/>
      <c r="I49" s="9"/>
      <c r="J49" s="220">
        <f t="shared" ref="J49:J51" si="21">J50</f>
        <v>158.9</v>
      </c>
      <c r="K49" s="220">
        <f t="shared" si="19"/>
        <v>158.9</v>
      </c>
      <c r="L49" s="220">
        <f t="shared" si="20"/>
        <v>158.9</v>
      </c>
      <c r="M49" s="240"/>
    </row>
    <row r="50" spans="1:13" ht="38.25" x14ac:dyDescent="0.2">
      <c r="A50" s="129" t="s">
        <v>189</v>
      </c>
      <c r="B50" s="154" t="s">
        <v>177</v>
      </c>
      <c r="C50" s="154" t="s">
        <v>8</v>
      </c>
      <c r="D50" s="154" t="s">
        <v>177</v>
      </c>
      <c r="E50" s="154" t="s">
        <v>208</v>
      </c>
      <c r="F50" s="154" t="s">
        <v>188</v>
      </c>
      <c r="G50" s="155"/>
      <c r="H50" s="155"/>
      <c r="I50" s="9"/>
      <c r="J50" s="220">
        <f t="shared" si="21"/>
        <v>158.9</v>
      </c>
      <c r="K50" s="220">
        <f t="shared" si="19"/>
        <v>158.9</v>
      </c>
      <c r="L50" s="220">
        <f t="shared" si="20"/>
        <v>158.9</v>
      </c>
      <c r="M50" s="240"/>
    </row>
    <row r="51" spans="1:13" x14ac:dyDescent="0.2">
      <c r="A51" s="130" t="s">
        <v>176</v>
      </c>
      <c r="B51" s="154" t="s">
        <v>177</v>
      </c>
      <c r="C51" s="154" t="s">
        <v>8</v>
      </c>
      <c r="D51" s="154" t="s">
        <v>177</v>
      </c>
      <c r="E51" s="154" t="s">
        <v>208</v>
      </c>
      <c r="F51" s="154" t="s">
        <v>188</v>
      </c>
      <c r="G51" s="154" t="s">
        <v>177</v>
      </c>
      <c r="H51" s="155"/>
      <c r="I51" s="9"/>
      <c r="J51" s="220">
        <f t="shared" si="21"/>
        <v>158.9</v>
      </c>
      <c r="K51" s="220">
        <f t="shared" si="19"/>
        <v>158.9</v>
      </c>
      <c r="L51" s="220">
        <f t="shared" si="20"/>
        <v>158.9</v>
      </c>
      <c r="M51" s="240"/>
    </row>
    <row r="52" spans="1:13" ht="76.5" x14ac:dyDescent="0.2">
      <c r="A52" s="152" t="s">
        <v>191</v>
      </c>
      <c r="B52" s="154" t="s">
        <v>177</v>
      </c>
      <c r="C52" s="154" t="s">
        <v>8</v>
      </c>
      <c r="D52" s="154" t="s">
        <v>177</v>
      </c>
      <c r="E52" s="154" t="s">
        <v>208</v>
      </c>
      <c r="F52" s="154" t="s">
        <v>188</v>
      </c>
      <c r="G52" s="154" t="s">
        <v>177</v>
      </c>
      <c r="H52" s="154" t="s">
        <v>190</v>
      </c>
      <c r="I52" s="9"/>
      <c r="J52" s="220">
        <f>J53</f>
        <v>158.9</v>
      </c>
      <c r="K52" s="220">
        <f t="shared" si="19"/>
        <v>158.9</v>
      </c>
      <c r="L52" s="220">
        <f t="shared" si="20"/>
        <v>158.9</v>
      </c>
      <c r="M52" s="240"/>
    </row>
    <row r="53" spans="1:13" ht="51" x14ac:dyDescent="0.2">
      <c r="A53" s="136" t="s">
        <v>175</v>
      </c>
      <c r="B53" s="154" t="s">
        <v>177</v>
      </c>
      <c r="C53" s="154" t="s">
        <v>8</v>
      </c>
      <c r="D53" s="154" t="s">
        <v>177</v>
      </c>
      <c r="E53" s="154" t="s">
        <v>208</v>
      </c>
      <c r="F53" s="154" t="s">
        <v>188</v>
      </c>
      <c r="G53" s="154" t="s">
        <v>177</v>
      </c>
      <c r="H53" s="154" t="s">
        <v>190</v>
      </c>
      <c r="I53" s="7">
        <v>900</v>
      </c>
      <c r="J53" s="220">
        <f>'Приложение 3'!J36</f>
        <v>158.9</v>
      </c>
      <c r="K53" s="220">
        <f>'Приложение 3'!K36</f>
        <v>158.9</v>
      </c>
      <c r="L53" s="220">
        <f>'Приложение 3'!L36</f>
        <v>158.9</v>
      </c>
      <c r="M53" s="240"/>
    </row>
    <row r="54" spans="1:13" ht="126.75" customHeight="1" x14ac:dyDescent="0.2">
      <c r="A54" s="136" t="s">
        <v>211</v>
      </c>
      <c r="B54" s="154" t="s">
        <v>177</v>
      </c>
      <c r="C54" s="154" t="s">
        <v>8</v>
      </c>
      <c r="D54" s="154" t="s">
        <v>177</v>
      </c>
      <c r="E54" s="154" t="s">
        <v>210</v>
      </c>
      <c r="F54" s="154"/>
      <c r="G54" s="155"/>
      <c r="H54" s="155"/>
      <c r="I54" s="9"/>
      <c r="J54" s="220">
        <f>J55</f>
        <v>3.5</v>
      </c>
      <c r="K54" s="220">
        <f t="shared" ref="K54" si="22">K55</f>
        <v>3.5</v>
      </c>
      <c r="L54" s="220">
        <f t="shared" ref="L54" si="23">L55</f>
        <v>3.5</v>
      </c>
      <c r="M54" s="240"/>
    </row>
    <row r="55" spans="1:13" ht="38.25" x14ac:dyDescent="0.2">
      <c r="A55" s="133" t="s">
        <v>198</v>
      </c>
      <c r="B55" s="154" t="s">
        <v>177</v>
      </c>
      <c r="C55" s="154" t="s">
        <v>8</v>
      </c>
      <c r="D55" s="154" t="s">
        <v>177</v>
      </c>
      <c r="E55" s="154" t="s">
        <v>210</v>
      </c>
      <c r="F55" s="154" t="s">
        <v>438</v>
      </c>
      <c r="G55" s="155"/>
      <c r="H55" s="155"/>
      <c r="I55" s="9"/>
      <c r="J55" s="220">
        <f>J56</f>
        <v>3.5</v>
      </c>
      <c r="K55" s="220">
        <f t="shared" ref="K55:K58" si="24">K56</f>
        <v>3.5</v>
      </c>
      <c r="L55" s="220">
        <f t="shared" ref="L55:L58" si="25">L56</f>
        <v>3.5</v>
      </c>
      <c r="M55" s="240"/>
    </row>
    <row r="56" spans="1:13" ht="38.25" x14ac:dyDescent="0.2">
      <c r="A56" s="133" t="s">
        <v>199</v>
      </c>
      <c r="B56" s="154" t="s">
        <v>177</v>
      </c>
      <c r="C56" s="154" t="s">
        <v>8</v>
      </c>
      <c r="D56" s="154" t="s">
        <v>177</v>
      </c>
      <c r="E56" s="154" t="s">
        <v>210</v>
      </c>
      <c r="F56" s="154" t="s">
        <v>197</v>
      </c>
      <c r="G56" s="155"/>
      <c r="H56" s="155"/>
      <c r="I56" s="9"/>
      <c r="J56" s="220">
        <f t="shared" ref="J56:J57" si="26">J57</f>
        <v>3.5</v>
      </c>
      <c r="K56" s="220">
        <f t="shared" si="24"/>
        <v>3.5</v>
      </c>
      <c r="L56" s="220">
        <f t="shared" si="25"/>
        <v>3.5</v>
      </c>
      <c r="M56" s="240"/>
    </row>
    <row r="57" spans="1:13" x14ac:dyDescent="0.2">
      <c r="A57" s="130" t="s">
        <v>176</v>
      </c>
      <c r="B57" s="154" t="s">
        <v>177</v>
      </c>
      <c r="C57" s="154" t="s">
        <v>8</v>
      </c>
      <c r="D57" s="154" t="s">
        <v>177</v>
      </c>
      <c r="E57" s="154" t="s">
        <v>210</v>
      </c>
      <c r="F57" s="154" t="s">
        <v>197</v>
      </c>
      <c r="G57" s="154" t="s">
        <v>177</v>
      </c>
      <c r="H57" s="155"/>
      <c r="I57" s="9"/>
      <c r="J57" s="220">
        <f t="shared" si="26"/>
        <v>3.5</v>
      </c>
      <c r="K57" s="220">
        <f t="shared" si="24"/>
        <v>3.5</v>
      </c>
      <c r="L57" s="220">
        <f t="shared" si="25"/>
        <v>3.5</v>
      </c>
      <c r="M57" s="240"/>
    </row>
    <row r="58" spans="1:13" ht="76.5" x14ac:dyDescent="0.2">
      <c r="A58" s="152" t="s">
        <v>191</v>
      </c>
      <c r="B58" s="154" t="s">
        <v>177</v>
      </c>
      <c r="C58" s="154" t="s">
        <v>8</v>
      </c>
      <c r="D58" s="154" t="s">
        <v>177</v>
      </c>
      <c r="E58" s="154" t="s">
        <v>210</v>
      </c>
      <c r="F58" s="154" t="s">
        <v>197</v>
      </c>
      <c r="G58" s="154" t="s">
        <v>177</v>
      </c>
      <c r="H58" s="154" t="s">
        <v>190</v>
      </c>
      <c r="I58" s="9"/>
      <c r="J58" s="220">
        <f>J59</f>
        <v>3.5</v>
      </c>
      <c r="K58" s="220">
        <f t="shared" si="24"/>
        <v>3.5</v>
      </c>
      <c r="L58" s="220">
        <f t="shared" si="25"/>
        <v>3.5</v>
      </c>
      <c r="M58" s="240"/>
    </row>
    <row r="59" spans="1:13" ht="51" x14ac:dyDescent="0.2">
      <c r="A59" s="136" t="s">
        <v>175</v>
      </c>
      <c r="B59" s="154" t="s">
        <v>177</v>
      </c>
      <c r="C59" s="154" t="s">
        <v>8</v>
      </c>
      <c r="D59" s="154" t="s">
        <v>177</v>
      </c>
      <c r="E59" s="154" t="s">
        <v>210</v>
      </c>
      <c r="F59" s="154" t="s">
        <v>197</v>
      </c>
      <c r="G59" s="154" t="s">
        <v>177</v>
      </c>
      <c r="H59" s="154" t="s">
        <v>190</v>
      </c>
      <c r="I59" s="7">
        <v>900</v>
      </c>
      <c r="J59" s="220">
        <f>'Приложение 3'!J39</f>
        <v>3.5</v>
      </c>
      <c r="K59" s="220">
        <f>'Приложение 3'!K39</f>
        <v>3.5</v>
      </c>
      <c r="L59" s="220">
        <f>'Приложение 3'!L39</f>
        <v>3.5</v>
      </c>
      <c r="M59" s="240"/>
    </row>
    <row r="60" spans="1:13" ht="90" customHeight="1" x14ac:dyDescent="0.2">
      <c r="A60" s="136" t="s">
        <v>213</v>
      </c>
      <c r="B60" s="154" t="s">
        <v>177</v>
      </c>
      <c r="C60" s="154" t="s">
        <v>8</v>
      </c>
      <c r="D60" s="154" t="s">
        <v>177</v>
      </c>
      <c r="E60" s="154" t="s">
        <v>212</v>
      </c>
      <c r="F60" s="154"/>
      <c r="G60" s="154"/>
      <c r="H60" s="154"/>
      <c r="I60" s="7"/>
      <c r="J60" s="220">
        <f>J61</f>
        <v>76.7</v>
      </c>
      <c r="K60" s="220">
        <f t="shared" ref="K60:K64" si="27">K61</f>
        <v>75.8</v>
      </c>
      <c r="L60" s="220">
        <f t="shared" ref="L60:L64" si="28">L61</f>
        <v>75.8</v>
      </c>
      <c r="M60" s="240"/>
    </row>
    <row r="61" spans="1:13" ht="89.25" x14ac:dyDescent="0.2">
      <c r="A61" s="129" t="s">
        <v>187</v>
      </c>
      <c r="B61" s="154" t="s">
        <v>177</v>
      </c>
      <c r="C61" s="154" t="s">
        <v>8</v>
      </c>
      <c r="D61" s="154" t="s">
        <v>177</v>
      </c>
      <c r="E61" s="154" t="s">
        <v>212</v>
      </c>
      <c r="F61" s="154" t="s">
        <v>186</v>
      </c>
      <c r="G61" s="155"/>
      <c r="H61" s="155"/>
      <c r="I61" s="9"/>
      <c r="J61" s="220">
        <f t="shared" ref="J61:J63" si="29">J62</f>
        <v>76.7</v>
      </c>
      <c r="K61" s="220">
        <f t="shared" si="27"/>
        <v>75.8</v>
      </c>
      <c r="L61" s="220">
        <f t="shared" si="28"/>
        <v>75.8</v>
      </c>
      <c r="M61" s="240"/>
    </row>
    <row r="62" spans="1:13" ht="38.25" x14ac:dyDescent="0.2">
      <c r="A62" s="129" t="s">
        <v>189</v>
      </c>
      <c r="B62" s="154" t="s">
        <v>177</v>
      </c>
      <c r="C62" s="154" t="s">
        <v>8</v>
      </c>
      <c r="D62" s="154" t="s">
        <v>177</v>
      </c>
      <c r="E62" s="154" t="s">
        <v>212</v>
      </c>
      <c r="F62" s="154" t="s">
        <v>188</v>
      </c>
      <c r="G62" s="155"/>
      <c r="H62" s="155"/>
      <c r="I62" s="9"/>
      <c r="J62" s="220">
        <f t="shared" si="29"/>
        <v>76.7</v>
      </c>
      <c r="K62" s="220">
        <f t="shared" si="27"/>
        <v>75.8</v>
      </c>
      <c r="L62" s="220">
        <f t="shared" si="28"/>
        <v>75.8</v>
      </c>
      <c r="M62" s="240"/>
    </row>
    <row r="63" spans="1:13" x14ac:dyDescent="0.2">
      <c r="A63" s="130" t="s">
        <v>176</v>
      </c>
      <c r="B63" s="154" t="s">
        <v>177</v>
      </c>
      <c r="C63" s="154" t="s">
        <v>8</v>
      </c>
      <c r="D63" s="154" t="s">
        <v>177</v>
      </c>
      <c r="E63" s="154" t="s">
        <v>212</v>
      </c>
      <c r="F63" s="154" t="s">
        <v>188</v>
      </c>
      <c r="G63" s="154" t="s">
        <v>177</v>
      </c>
      <c r="H63" s="155"/>
      <c r="I63" s="9"/>
      <c r="J63" s="220">
        <f t="shared" si="29"/>
        <v>76.7</v>
      </c>
      <c r="K63" s="220">
        <f t="shared" si="27"/>
        <v>75.8</v>
      </c>
      <c r="L63" s="220">
        <f t="shared" si="28"/>
        <v>75.8</v>
      </c>
      <c r="M63" s="240"/>
    </row>
    <row r="64" spans="1:13" ht="76.5" x14ac:dyDescent="0.2">
      <c r="A64" s="152" t="s">
        <v>191</v>
      </c>
      <c r="B64" s="154" t="s">
        <v>177</v>
      </c>
      <c r="C64" s="154" t="s">
        <v>8</v>
      </c>
      <c r="D64" s="154" t="s">
        <v>177</v>
      </c>
      <c r="E64" s="154" t="s">
        <v>212</v>
      </c>
      <c r="F64" s="154" t="s">
        <v>188</v>
      </c>
      <c r="G64" s="154" t="s">
        <v>177</v>
      </c>
      <c r="H64" s="154" t="s">
        <v>190</v>
      </c>
      <c r="I64" s="9"/>
      <c r="J64" s="220">
        <f>J65</f>
        <v>76.7</v>
      </c>
      <c r="K64" s="220">
        <f t="shared" si="27"/>
        <v>75.8</v>
      </c>
      <c r="L64" s="220">
        <f t="shared" si="28"/>
        <v>75.8</v>
      </c>
      <c r="M64" s="240"/>
    </row>
    <row r="65" spans="1:13" ht="51" x14ac:dyDescent="0.2">
      <c r="A65" s="136" t="s">
        <v>175</v>
      </c>
      <c r="B65" s="154" t="s">
        <v>177</v>
      </c>
      <c r="C65" s="154" t="s">
        <v>8</v>
      </c>
      <c r="D65" s="154" t="s">
        <v>177</v>
      </c>
      <c r="E65" s="154" t="s">
        <v>212</v>
      </c>
      <c r="F65" s="154" t="s">
        <v>188</v>
      </c>
      <c r="G65" s="154" t="s">
        <v>177</v>
      </c>
      <c r="H65" s="154" t="s">
        <v>190</v>
      </c>
      <c r="I65" s="7">
        <v>900</v>
      </c>
      <c r="J65" s="220">
        <f>'Приложение 3'!J42</f>
        <v>76.7</v>
      </c>
      <c r="K65" s="220">
        <f>'Приложение 3'!K42</f>
        <v>75.8</v>
      </c>
      <c r="L65" s="220">
        <f>'Приложение 3'!L42</f>
        <v>75.8</v>
      </c>
      <c r="M65" s="240"/>
    </row>
    <row r="66" spans="1:13" ht="127.5" x14ac:dyDescent="0.2">
      <c r="A66" s="136" t="s">
        <v>215</v>
      </c>
      <c r="B66" s="154" t="s">
        <v>177</v>
      </c>
      <c r="C66" s="154" t="s">
        <v>8</v>
      </c>
      <c r="D66" s="154" t="s">
        <v>177</v>
      </c>
      <c r="E66" s="154" t="s">
        <v>214</v>
      </c>
      <c r="F66" s="154"/>
      <c r="G66" s="154"/>
      <c r="H66" s="154"/>
      <c r="I66" s="7"/>
      <c r="J66" s="220">
        <f>J67</f>
        <v>130.6</v>
      </c>
      <c r="K66" s="220">
        <f t="shared" ref="K66:K70" si="30">K67</f>
        <v>130.80000000000001</v>
      </c>
      <c r="L66" s="220">
        <f t="shared" ref="L66:L70" si="31">L67</f>
        <v>130.80000000000001</v>
      </c>
      <c r="M66" s="240"/>
    </row>
    <row r="67" spans="1:13" ht="89.25" x14ac:dyDescent="0.2">
      <c r="A67" s="129" t="s">
        <v>187</v>
      </c>
      <c r="B67" s="154" t="s">
        <v>177</v>
      </c>
      <c r="C67" s="154" t="s">
        <v>8</v>
      </c>
      <c r="D67" s="154" t="s">
        <v>177</v>
      </c>
      <c r="E67" s="154" t="s">
        <v>214</v>
      </c>
      <c r="F67" s="154" t="s">
        <v>186</v>
      </c>
      <c r="G67" s="155"/>
      <c r="H67" s="155"/>
      <c r="I67" s="9"/>
      <c r="J67" s="220">
        <f t="shared" ref="J67:J69" si="32">J68</f>
        <v>130.6</v>
      </c>
      <c r="K67" s="220">
        <f t="shared" si="30"/>
        <v>130.80000000000001</v>
      </c>
      <c r="L67" s="220">
        <f t="shared" si="31"/>
        <v>130.80000000000001</v>
      </c>
      <c r="M67" s="240"/>
    </row>
    <row r="68" spans="1:13" ht="38.25" x14ac:dyDescent="0.2">
      <c r="A68" s="129" t="s">
        <v>189</v>
      </c>
      <c r="B68" s="154" t="s">
        <v>177</v>
      </c>
      <c r="C68" s="154" t="s">
        <v>8</v>
      </c>
      <c r="D68" s="154" t="s">
        <v>177</v>
      </c>
      <c r="E68" s="154" t="s">
        <v>214</v>
      </c>
      <c r="F68" s="154" t="s">
        <v>188</v>
      </c>
      <c r="G68" s="155"/>
      <c r="H68" s="155"/>
      <c r="I68" s="9"/>
      <c r="J68" s="220">
        <f t="shared" si="32"/>
        <v>130.6</v>
      </c>
      <c r="K68" s="220">
        <f t="shared" si="30"/>
        <v>130.80000000000001</v>
      </c>
      <c r="L68" s="220">
        <f t="shared" si="31"/>
        <v>130.80000000000001</v>
      </c>
      <c r="M68" s="240"/>
    </row>
    <row r="69" spans="1:13" x14ac:dyDescent="0.2">
      <c r="A69" s="130" t="s">
        <v>176</v>
      </c>
      <c r="B69" s="154" t="s">
        <v>177</v>
      </c>
      <c r="C69" s="154" t="s">
        <v>8</v>
      </c>
      <c r="D69" s="154" t="s">
        <v>177</v>
      </c>
      <c r="E69" s="154" t="s">
        <v>214</v>
      </c>
      <c r="F69" s="154" t="s">
        <v>188</v>
      </c>
      <c r="G69" s="154" t="s">
        <v>177</v>
      </c>
      <c r="H69" s="155"/>
      <c r="I69" s="9"/>
      <c r="J69" s="220">
        <f t="shared" si="32"/>
        <v>130.6</v>
      </c>
      <c r="K69" s="220">
        <f t="shared" si="30"/>
        <v>130.80000000000001</v>
      </c>
      <c r="L69" s="220">
        <f t="shared" si="31"/>
        <v>130.80000000000001</v>
      </c>
      <c r="M69" s="240"/>
    </row>
    <row r="70" spans="1:13" ht="76.5" x14ac:dyDescent="0.2">
      <c r="A70" s="152" t="s">
        <v>191</v>
      </c>
      <c r="B70" s="154" t="s">
        <v>177</v>
      </c>
      <c r="C70" s="154" t="s">
        <v>8</v>
      </c>
      <c r="D70" s="154" t="s">
        <v>177</v>
      </c>
      <c r="E70" s="154" t="s">
        <v>214</v>
      </c>
      <c r="F70" s="154" t="s">
        <v>188</v>
      </c>
      <c r="G70" s="154" t="s">
        <v>177</v>
      </c>
      <c r="H70" s="154" t="s">
        <v>190</v>
      </c>
      <c r="I70" s="9"/>
      <c r="J70" s="220">
        <f>J71</f>
        <v>130.6</v>
      </c>
      <c r="K70" s="220">
        <f t="shared" si="30"/>
        <v>130.80000000000001</v>
      </c>
      <c r="L70" s="220">
        <f t="shared" si="31"/>
        <v>130.80000000000001</v>
      </c>
      <c r="M70" s="240"/>
    </row>
    <row r="71" spans="1:13" ht="51" x14ac:dyDescent="0.2">
      <c r="A71" s="136" t="s">
        <v>175</v>
      </c>
      <c r="B71" s="154" t="s">
        <v>177</v>
      </c>
      <c r="C71" s="154" t="s">
        <v>8</v>
      </c>
      <c r="D71" s="154" t="s">
        <v>177</v>
      </c>
      <c r="E71" s="154" t="s">
        <v>214</v>
      </c>
      <c r="F71" s="154" t="s">
        <v>188</v>
      </c>
      <c r="G71" s="154" t="s">
        <v>177</v>
      </c>
      <c r="H71" s="154" t="s">
        <v>190</v>
      </c>
      <c r="I71" s="7">
        <v>900</v>
      </c>
      <c r="J71" s="220">
        <f>'Приложение 3'!J45</f>
        <v>130.6</v>
      </c>
      <c r="K71" s="220">
        <f>'Приложение 3'!K45</f>
        <v>130.80000000000001</v>
      </c>
      <c r="L71" s="220">
        <f>'Приложение 3'!L45</f>
        <v>130.80000000000001</v>
      </c>
      <c r="M71" s="240"/>
    </row>
    <row r="72" spans="1:13" ht="102" x14ac:dyDescent="0.2">
      <c r="A72" s="136" t="s">
        <v>400</v>
      </c>
      <c r="B72" s="154" t="s">
        <v>177</v>
      </c>
      <c r="C72" s="154" t="s">
        <v>8</v>
      </c>
      <c r="D72" s="154" t="s">
        <v>177</v>
      </c>
      <c r="E72" s="154" t="s">
        <v>399</v>
      </c>
      <c r="F72" s="154"/>
      <c r="G72" s="154"/>
      <c r="H72" s="154"/>
      <c r="I72" s="7"/>
      <c r="J72" s="220">
        <f>J73</f>
        <v>106.7</v>
      </c>
      <c r="K72" s="220">
        <f t="shared" ref="K72:K76" si="33">K73</f>
        <v>106.9</v>
      </c>
      <c r="L72" s="220">
        <f t="shared" ref="L72:L76" si="34">L73</f>
        <v>106.9</v>
      </c>
      <c r="M72" s="240"/>
    </row>
    <row r="73" spans="1:13" ht="89.25" x14ac:dyDescent="0.2">
      <c r="A73" s="129" t="s">
        <v>187</v>
      </c>
      <c r="B73" s="154" t="s">
        <v>177</v>
      </c>
      <c r="C73" s="154" t="s">
        <v>8</v>
      </c>
      <c r="D73" s="154" t="s">
        <v>177</v>
      </c>
      <c r="E73" s="154" t="s">
        <v>399</v>
      </c>
      <c r="F73" s="154" t="s">
        <v>186</v>
      </c>
      <c r="G73" s="155"/>
      <c r="H73" s="155"/>
      <c r="I73" s="9"/>
      <c r="J73" s="220">
        <f t="shared" ref="J73:J75" si="35">J74</f>
        <v>106.7</v>
      </c>
      <c r="K73" s="220">
        <f t="shared" si="33"/>
        <v>106.9</v>
      </c>
      <c r="L73" s="220">
        <f t="shared" si="34"/>
        <v>106.9</v>
      </c>
      <c r="M73" s="240"/>
    </row>
    <row r="74" spans="1:13" ht="38.25" x14ac:dyDescent="0.2">
      <c r="A74" s="129" t="s">
        <v>189</v>
      </c>
      <c r="B74" s="154" t="s">
        <v>177</v>
      </c>
      <c r="C74" s="154" t="s">
        <v>8</v>
      </c>
      <c r="D74" s="154" t="s">
        <v>177</v>
      </c>
      <c r="E74" s="154" t="s">
        <v>399</v>
      </c>
      <c r="F74" s="154" t="s">
        <v>188</v>
      </c>
      <c r="G74" s="155"/>
      <c r="H74" s="155"/>
      <c r="I74" s="9"/>
      <c r="J74" s="220">
        <f t="shared" si="35"/>
        <v>106.7</v>
      </c>
      <c r="K74" s="220">
        <f t="shared" si="33"/>
        <v>106.9</v>
      </c>
      <c r="L74" s="220">
        <f t="shared" si="34"/>
        <v>106.9</v>
      </c>
      <c r="M74" s="240"/>
    </row>
    <row r="75" spans="1:13" x14ac:dyDescent="0.2">
      <c r="A75" s="130" t="s">
        <v>176</v>
      </c>
      <c r="B75" s="154" t="s">
        <v>177</v>
      </c>
      <c r="C75" s="154" t="s">
        <v>8</v>
      </c>
      <c r="D75" s="154" t="s">
        <v>177</v>
      </c>
      <c r="E75" s="154" t="s">
        <v>399</v>
      </c>
      <c r="F75" s="154" t="s">
        <v>188</v>
      </c>
      <c r="G75" s="154" t="s">
        <v>177</v>
      </c>
      <c r="H75" s="155"/>
      <c r="I75" s="9"/>
      <c r="J75" s="220">
        <f t="shared" si="35"/>
        <v>106.7</v>
      </c>
      <c r="K75" s="220">
        <f t="shared" si="33"/>
        <v>106.9</v>
      </c>
      <c r="L75" s="220">
        <f t="shared" si="34"/>
        <v>106.9</v>
      </c>
      <c r="M75" s="240"/>
    </row>
    <row r="76" spans="1:13" ht="76.5" x14ac:dyDescent="0.2">
      <c r="A76" s="152" t="s">
        <v>191</v>
      </c>
      <c r="B76" s="154" t="s">
        <v>177</v>
      </c>
      <c r="C76" s="154" t="s">
        <v>8</v>
      </c>
      <c r="D76" s="154" t="s">
        <v>177</v>
      </c>
      <c r="E76" s="154" t="s">
        <v>399</v>
      </c>
      <c r="F76" s="154" t="s">
        <v>188</v>
      </c>
      <c r="G76" s="154" t="s">
        <v>177</v>
      </c>
      <c r="H76" s="154" t="s">
        <v>190</v>
      </c>
      <c r="I76" s="9"/>
      <c r="J76" s="220">
        <f>J77</f>
        <v>106.7</v>
      </c>
      <c r="K76" s="220">
        <f t="shared" si="33"/>
        <v>106.9</v>
      </c>
      <c r="L76" s="220">
        <f t="shared" si="34"/>
        <v>106.9</v>
      </c>
      <c r="M76" s="240"/>
    </row>
    <row r="77" spans="1:13" ht="63.75" x14ac:dyDescent="0.2">
      <c r="A77" s="136" t="s">
        <v>398</v>
      </c>
      <c r="B77" s="154" t="s">
        <v>177</v>
      </c>
      <c r="C77" s="154" t="s">
        <v>8</v>
      </c>
      <c r="D77" s="154" t="s">
        <v>177</v>
      </c>
      <c r="E77" s="154" t="s">
        <v>399</v>
      </c>
      <c r="F77" s="154" t="s">
        <v>188</v>
      </c>
      <c r="G77" s="154" t="s">
        <v>177</v>
      </c>
      <c r="H77" s="154" t="s">
        <v>190</v>
      </c>
      <c r="I77" s="7">
        <v>902</v>
      </c>
      <c r="J77" s="220">
        <f>'Приложение 3'!J317</f>
        <v>106.7</v>
      </c>
      <c r="K77" s="220">
        <f>'Приложение 3'!K317</f>
        <v>106.9</v>
      </c>
      <c r="L77" s="220">
        <f>'Приложение 3'!L317</f>
        <v>106.9</v>
      </c>
      <c r="M77" s="240"/>
    </row>
    <row r="78" spans="1:13" ht="128.25" customHeight="1" x14ac:dyDescent="0.2">
      <c r="A78" s="136" t="s">
        <v>217</v>
      </c>
      <c r="B78" s="154" t="s">
        <v>177</v>
      </c>
      <c r="C78" s="154" t="s">
        <v>8</v>
      </c>
      <c r="D78" s="154" t="s">
        <v>177</v>
      </c>
      <c r="E78" s="154" t="s">
        <v>216</v>
      </c>
      <c r="F78" s="154"/>
      <c r="G78" s="154"/>
      <c r="H78" s="154"/>
      <c r="I78" s="7"/>
      <c r="J78" s="220">
        <f>J79</f>
        <v>10.4</v>
      </c>
      <c r="K78" s="220">
        <f t="shared" ref="K78:K82" si="36">K79</f>
        <v>10.4</v>
      </c>
      <c r="L78" s="220">
        <f t="shared" ref="L78:L82" si="37">L79</f>
        <v>10.4</v>
      </c>
      <c r="M78" s="240"/>
    </row>
    <row r="79" spans="1:13" ht="89.25" x14ac:dyDescent="0.2">
      <c r="A79" s="129" t="s">
        <v>187</v>
      </c>
      <c r="B79" s="154" t="s">
        <v>177</v>
      </c>
      <c r="C79" s="154" t="s">
        <v>8</v>
      </c>
      <c r="D79" s="154" t="s">
        <v>177</v>
      </c>
      <c r="E79" s="154" t="s">
        <v>216</v>
      </c>
      <c r="F79" s="154" t="s">
        <v>186</v>
      </c>
      <c r="G79" s="155"/>
      <c r="H79" s="155"/>
      <c r="I79" s="9"/>
      <c r="J79" s="220">
        <f t="shared" ref="J79:J81" si="38">J80</f>
        <v>10.4</v>
      </c>
      <c r="K79" s="220">
        <f t="shared" si="36"/>
        <v>10.4</v>
      </c>
      <c r="L79" s="220">
        <f t="shared" si="37"/>
        <v>10.4</v>
      </c>
      <c r="M79" s="240"/>
    </row>
    <row r="80" spans="1:13" ht="38.25" x14ac:dyDescent="0.2">
      <c r="A80" s="129" t="s">
        <v>189</v>
      </c>
      <c r="B80" s="154" t="s">
        <v>177</v>
      </c>
      <c r="C80" s="154" t="s">
        <v>8</v>
      </c>
      <c r="D80" s="154" t="s">
        <v>177</v>
      </c>
      <c r="E80" s="154" t="s">
        <v>216</v>
      </c>
      <c r="F80" s="154" t="s">
        <v>188</v>
      </c>
      <c r="G80" s="155"/>
      <c r="H80" s="155"/>
      <c r="I80" s="9"/>
      <c r="J80" s="220">
        <f t="shared" si="38"/>
        <v>10.4</v>
      </c>
      <c r="K80" s="220">
        <f t="shared" si="36"/>
        <v>10.4</v>
      </c>
      <c r="L80" s="220">
        <f t="shared" si="37"/>
        <v>10.4</v>
      </c>
      <c r="M80" s="240"/>
    </row>
    <row r="81" spans="1:13" x14ac:dyDescent="0.2">
      <c r="A81" s="130" t="s">
        <v>176</v>
      </c>
      <c r="B81" s="154" t="s">
        <v>177</v>
      </c>
      <c r="C81" s="154" t="s">
        <v>8</v>
      </c>
      <c r="D81" s="154" t="s">
        <v>177</v>
      </c>
      <c r="E81" s="154" t="s">
        <v>216</v>
      </c>
      <c r="F81" s="154" t="s">
        <v>188</v>
      </c>
      <c r="G81" s="154" t="s">
        <v>177</v>
      </c>
      <c r="H81" s="155"/>
      <c r="I81" s="9"/>
      <c r="J81" s="220">
        <f t="shared" si="38"/>
        <v>10.4</v>
      </c>
      <c r="K81" s="220">
        <f t="shared" si="36"/>
        <v>10.4</v>
      </c>
      <c r="L81" s="220">
        <f t="shared" si="37"/>
        <v>10.4</v>
      </c>
      <c r="M81" s="240"/>
    </row>
    <row r="82" spans="1:13" ht="76.5" x14ac:dyDescent="0.2">
      <c r="A82" s="152" t="s">
        <v>191</v>
      </c>
      <c r="B82" s="154" t="s">
        <v>177</v>
      </c>
      <c r="C82" s="154" t="s">
        <v>8</v>
      </c>
      <c r="D82" s="154" t="s">
        <v>177</v>
      </c>
      <c r="E82" s="154" t="s">
        <v>216</v>
      </c>
      <c r="F82" s="154" t="s">
        <v>188</v>
      </c>
      <c r="G82" s="154" t="s">
        <v>177</v>
      </c>
      <c r="H82" s="154" t="s">
        <v>190</v>
      </c>
      <c r="I82" s="9"/>
      <c r="J82" s="220">
        <f>J83</f>
        <v>10.4</v>
      </c>
      <c r="K82" s="220">
        <f t="shared" si="36"/>
        <v>10.4</v>
      </c>
      <c r="L82" s="220">
        <f t="shared" si="37"/>
        <v>10.4</v>
      </c>
      <c r="M82" s="240"/>
    </row>
    <row r="83" spans="1:13" ht="51" x14ac:dyDescent="0.2">
      <c r="A83" s="136" t="s">
        <v>175</v>
      </c>
      <c r="B83" s="154" t="s">
        <v>177</v>
      </c>
      <c r="C83" s="154" t="s">
        <v>8</v>
      </c>
      <c r="D83" s="154" t="s">
        <v>177</v>
      </c>
      <c r="E83" s="154" t="s">
        <v>216</v>
      </c>
      <c r="F83" s="154" t="s">
        <v>188</v>
      </c>
      <c r="G83" s="154" t="s">
        <v>177</v>
      </c>
      <c r="H83" s="154" t="s">
        <v>190</v>
      </c>
      <c r="I83" s="7">
        <v>900</v>
      </c>
      <c r="J83" s="220">
        <f>'Приложение 3'!J48</f>
        <v>10.4</v>
      </c>
      <c r="K83" s="220">
        <f>'Приложение 3'!K48</f>
        <v>10.4</v>
      </c>
      <c r="L83" s="220">
        <f>'Приложение 3'!L48</f>
        <v>10.4</v>
      </c>
      <c r="M83" s="240"/>
    </row>
    <row r="84" spans="1:13" ht="114.75" x14ac:dyDescent="0.2">
      <c r="A84" s="136" t="s">
        <v>219</v>
      </c>
      <c r="B84" s="154" t="s">
        <v>177</v>
      </c>
      <c r="C84" s="154" t="s">
        <v>8</v>
      </c>
      <c r="D84" s="154" t="s">
        <v>177</v>
      </c>
      <c r="E84" s="134" t="s">
        <v>218</v>
      </c>
      <c r="F84" s="154"/>
      <c r="G84" s="154"/>
      <c r="H84" s="154"/>
      <c r="I84" s="7"/>
      <c r="J84" s="220">
        <f>J85</f>
        <v>10.8</v>
      </c>
      <c r="K84" s="220">
        <f t="shared" ref="K84:K88" si="39">K85</f>
        <v>10.8</v>
      </c>
      <c r="L84" s="220">
        <f t="shared" ref="L84:L88" si="40">L85</f>
        <v>10.8</v>
      </c>
      <c r="M84" s="240"/>
    </row>
    <row r="85" spans="1:13" ht="89.25" x14ac:dyDescent="0.2">
      <c r="A85" s="129" t="s">
        <v>187</v>
      </c>
      <c r="B85" s="154" t="s">
        <v>177</v>
      </c>
      <c r="C85" s="154" t="s">
        <v>8</v>
      </c>
      <c r="D85" s="154" t="s">
        <v>177</v>
      </c>
      <c r="E85" s="134" t="s">
        <v>218</v>
      </c>
      <c r="F85" s="154" t="s">
        <v>186</v>
      </c>
      <c r="G85" s="155"/>
      <c r="H85" s="155"/>
      <c r="I85" s="9"/>
      <c r="J85" s="220">
        <f t="shared" ref="J85:J87" si="41">J86</f>
        <v>10.8</v>
      </c>
      <c r="K85" s="220">
        <f t="shared" si="39"/>
        <v>10.8</v>
      </c>
      <c r="L85" s="220">
        <f t="shared" si="40"/>
        <v>10.8</v>
      </c>
      <c r="M85" s="240"/>
    </row>
    <row r="86" spans="1:13" ht="38.25" x14ac:dyDescent="0.2">
      <c r="A86" s="129" t="s">
        <v>189</v>
      </c>
      <c r="B86" s="154" t="s">
        <v>177</v>
      </c>
      <c r="C86" s="154" t="s">
        <v>8</v>
      </c>
      <c r="D86" s="154" t="s">
        <v>177</v>
      </c>
      <c r="E86" s="134" t="s">
        <v>218</v>
      </c>
      <c r="F86" s="154" t="s">
        <v>188</v>
      </c>
      <c r="G86" s="155"/>
      <c r="H86" s="155"/>
      <c r="I86" s="9"/>
      <c r="J86" s="220">
        <f t="shared" si="41"/>
        <v>10.8</v>
      </c>
      <c r="K86" s="220">
        <f t="shared" si="39"/>
        <v>10.8</v>
      </c>
      <c r="L86" s="220">
        <f t="shared" si="40"/>
        <v>10.8</v>
      </c>
      <c r="M86" s="240"/>
    </row>
    <row r="87" spans="1:13" x14ac:dyDescent="0.2">
      <c r="A87" s="130" t="s">
        <v>176</v>
      </c>
      <c r="B87" s="154" t="s">
        <v>177</v>
      </c>
      <c r="C87" s="154" t="s">
        <v>8</v>
      </c>
      <c r="D87" s="154" t="s">
        <v>177</v>
      </c>
      <c r="E87" s="134" t="s">
        <v>218</v>
      </c>
      <c r="F87" s="154" t="s">
        <v>188</v>
      </c>
      <c r="G87" s="154" t="s">
        <v>177</v>
      </c>
      <c r="H87" s="155"/>
      <c r="I87" s="9"/>
      <c r="J87" s="220">
        <f t="shared" si="41"/>
        <v>10.8</v>
      </c>
      <c r="K87" s="220">
        <f t="shared" si="39"/>
        <v>10.8</v>
      </c>
      <c r="L87" s="220">
        <f t="shared" si="40"/>
        <v>10.8</v>
      </c>
      <c r="M87" s="240"/>
    </row>
    <row r="88" spans="1:13" ht="76.5" x14ac:dyDescent="0.2">
      <c r="A88" s="152" t="s">
        <v>191</v>
      </c>
      <c r="B88" s="154" t="s">
        <v>177</v>
      </c>
      <c r="C88" s="154" t="s">
        <v>8</v>
      </c>
      <c r="D88" s="154" t="s">
        <v>177</v>
      </c>
      <c r="E88" s="134" t="s">
        <v>218</v>
      </c>
      <c r="F88" s="154" t="s">
        <v>188</v>
      </c>
      <c r="G88" s="154" t="s">
        <v>177</v>
      </c>
      <c r="H88" s="154" t="s">
        <v>190</v>
      </c>
      <c r="I88" s="9"/>
      <c r="J88" s="220">
        <f>J89</f>
        <v>10.8</v>
      </c>
      <c r="K88" s="220">
        <f t="shared" si="39"/>
        <v>10.8</v>
      </c>
      <c r="L88" s="220">
        <f t="shared" si="40"/>
        <v>10.8</v>
      </c>
      <c r="M88" s="240"/>
    </row>
    <row r="89" spans="1:13" ht="51" x14ac:dyDescent="0.2">
      <c r="A89" s="136" t="s">
        <v>175</v>
      </c>
      <c r="B89" s="154" t="s">
        <v>177</v>
      </c>
      <c r="C89" s="154" t="s">
        <v>8</v>
      </c>
      <c r="D89" s="154" t="s">
        <v>177</v>
      </c>
      <c r="E89" s="134" t="s">
        <v>218</v>
      </c>
      <c r="F89" s="154" t="s">
        <v>188</v>
      </c>
      <c r="G89" s="154" t="s">
        <v>177</v>
      </c>
      <c r="H89" s="154" t="s">
        <v>190</v>
      </c>
      <c r="I89" s="7">
        <v>900</v>
      </c>
      <c r="J89" s="220">
        <f>'Приложение 3'!J51</f>
        <v>10.8</v>
      </c>
      <c r="K89" s="220">
        <f>'Приложение 3'!K51</f>
        <v>10.8</v>
      </c>
      <c r="L89" s="220">
        <f>'Приложение 3'!L51</f>
        <v>10.8</v>
      </c>
      <c r="M89" s="240"/>
    </row>
    <row r="90" spans="1:13" ht="51" x14ac:dyDescent="0.2">
      <c r="A90" s="136" t="s">
        <v>299</v>
      </c>
      <c r="B90" s="154" t="s">
        <v>177</v>
      </c>
      <c r="C90" s="154" t="s">
        <v>9</v>
      </c>
      <c r="D90" s="154"/>
      <c r="E90" s="154"/>
      <c r="F90" s="154"/>
      <c r="G90" s="155"/>
      <c r="H90" s="155"/>
      <c r="I90" s="9"/>
      <c r="J90" s="220">
        <f>J91</f>
        <v>1440.9</v>
      </c>
      <c r="K90" s="220">
        <f t="shared" ref="K90:L90" si="42">K91</f>
        <v>1465.4</v>
      </c>
      <c r="L90" s="220">
        <f t="shared" si="42"/>
        <v>1490.3</v>
      </c>
      <c r="M90" s="240"/>
    </row>
    <row r="91" spans="1:13" ht="76.5" x14ac:dyDescent="0.2">
      <c r="A91" s="136" t="s">
        <v>300</v>
      </c>
      <c r="B91" s="154" t="s">
        <v>177</v>
      </c>
      <c r="C91" s="154" t="s">
        <v>9</v>
      </c>
      <c r="D91" s="154" t="s">
        <v>295</v>
      </c>
      <c r="E91" s="154"/>
      <c r="F91" s="154"/>
      <c r="G91" s="155"/>
      <c r="H91" s="155"/>
      <c r="I91" s="9"/>
      <c r="J91" s="220">
        <f>J92</f>
        <v>1440.9</v>
      </c>
      <c r="K91" s="220">
        <f t="shared" ref="K91:L91" si="43">K92</f>
        <v>1465.4</v>
      </c>
      <c r="L91" s="220">
        <f t="shared" si="43"/>
        <v>1490.3</v>
      </c>
      <c r="M91" s="240"/>
    </row>
    <row r="92" spans="1:13" ht="25.5" x14ac:dyDescent="0.2">
      <c r="A92" s="138" t="s">
        <v>301</v>
      </c>
      <c r="B92" s="154" t="s">
        <v>177</v>
      </c>
      <c r="C92" s="154" t="s">
        <v>9</v>
      </c>
      <c r="D92" s="154" t="s">
        <v>295</v>
      </c>
      <c r="E92" s="154" t="s">
        <v>296</v>
      </c>
      <c r="F92" s="154"/>
      <c r="G92" s="154"/>
      <c r="H92" s="154"/>
      <c r="I92" s="7"/>
      <c r="J92" s="220">
        <f>J93</f>
        <v>1440.9</v>
      </c>
      <c r="K92" s="220">
        <f t="shared" ref="K92:K96" si="44">K93</f>
        <v>1465.4</v>
      </c>
      <c r="L92" s="220">
        <f t="shared" ref="L92:L96" si="45">L93</f>
        <v>1490.3</v>
      </c>
      <c r="M92" s="240"/>
    </row>
    <row r="93" spans="1:13" ht="25.5" x14ac:dyDescent="0.2">
      <c r="A93" s="133" t="s">
        <v>259</v>
      </c>
      <c r="B93" s="154" t="s">
        <v>177</v>
      </c>
      <c r="C93" s="154" t="s">
        <v>9</v>
      </c>
      <c r="D93" s="154" t="s">
        <v>295</v>
      </c>
      <c r="E93" s="154" t="s">
        <v>296</v>
      </c>
      <c r="F93" s="154" t="s">
        <v>250</v>
      </c>
      <c r="G93" s="155"/>
      <c r="H93" s="155"/>
      <c r="I93" s="9"/>
      <c r="J93" s="220">
        <f t="shared" ref="J93:J96" si="46">J94</f>
        <v>1440.9</v>
      </c>
      <c r="K93" s="220">
        <f t="shared" si="44"/>
        <v>1465.4</v>
      </c>
      <c r="L93" s="220">
        <f t="shared" si="45"/>
        <v>1490.3</v>
      </c>
      <c r="M93" s="240"/>
    </row>
    <row r="94" spans="1:13" ht="25.5" x14ac:dyDescent="0.2">
      <c r="A94" s="133" t="s">
        <v>302</v>
      </c>
      <c r="B94" s="154" t="s">
        <v>177</v>
      </c>
      <c r="C94" s="154" t="s">
        <v>9</v>
      </c>
      <c r="D94" s="154" t="s">
        <v>295</v>
      </c>
      <c r="E94" s="154" t="s">
        <v>296</v>
      </c>
      <c r="F94" s="154" t="s">
        <v>201</v>
      </c>
      <c r="G94" s="155"/>
      <c r="H94" s="155"/>
      <c r="I94" s="9"/>
      <c r="J94" s="220">
        <f t="shared" si="46"/>
        <v>1440.9</v>
      </c>
      <c r="K94" s="220">
        <f t="shared" si="44"/>
        <v>1465.4</v>
      </c>
      <c r="L94" s="220">
        <f t="shared" si="45"/>
        <v>1490.3</v>
      </c>
      <c r="M94" s="240"/>
    </row>
    <row r="95" spans="1:13" x14ac:dyDescent="0.2">
      <c r="A95" s="136" t="s">
        <v>297</v>
      </c>
      <c r="B95" s="154" t="s">
        <v>177</v>
      </c>
      <c r="C95" s="154" t="s">
        <v>9</v>
      </c>
      <c r="D95" s="154" t="s">
        <v>295</v>
      </c>
      <c r="E95" s="154" t="s">
        <v>296</v>
      </c>
      <c r="F95" s="154" t="s">
        <v>201</v>
      </c>
      <c r="G95" s="154" t="s">
        <v>17</v>
      </c>
      <c r="H95" s="155"/>
      <c r="I95" s="9"/>
      <c r="J95" s="220">
        <f t="shared" si="46"/>
        <v>1440.9</v>
      </c>
      <c r="K95" s="220">
        <f t="shared" si="44"/>
        <v>1465.4</v>
      </c>
      <c r="L95" s="220">
        <f t="shared" si="45"/>
        <v>1490.3</v>
      </c>
      <c r="M95" s="240"/>
    </row>
    <row r="96" spans="1:13" x14ac:dyDescent="0.2">
      <c r="A96" s="136" t="s">
        <v>298</v>
      </c>
      <c r="B96" s="154" t="s">
        <v>177</v>
      </c>
      <c r="C96" s="154" t="s">
        <v>9</v>
      </c>
      <c r="D96" s="154" t="s">
        <v>295</v>
      </c>
      <c r="E96" s="154" t="s">
        <v>296</v>
      </c>
      <c r="F96" s="154" t="s">
        <v>201</v>
      </c>
      <c r="G96" s="154" t="s">
        <v>17</v>
      </c>
      <c r="H96" s="154" t="s">
        <v>177</v>
      </c>
      <c r="I96" s="9"/>
      <c r="J96" s="220">
        <f t="shared" si="46"/>
        <v>1440.9</v>
      </c>
      <c r="K96" s="220">
        <f t="shared" si="44"/>
        <v>1465.4</v>
      </c>
      <c r="L96" s="220">
        <f t="shared" si="45"/>
        <v>1490.3</v>
      </c>
      <c r="M96" s="240"/>
    </row>
    <row r="97" spans="1:13" ht="51" x14ac:dyDescent="0.2">
      <c r="A97" s="136" t="s">
        <v>175</v>
      </c>
      <c r="B97" s="154" t="s">
        <v>177</v>
      </c>
      <c r="C97" s="154" t="s">
        <v>9</v>
      </c>
      <c r="D97" s="154" t="s">
        <v>295</v>
      </c>
      <c r="E97" s="154" t="s">
        <v>296</v>
      </c>
      <c r="F97" s="154" t="s">
        <v>201</v>
      </c>
      <c r="G97" s="154" t="s">
        <v>17</v>
      </c>
      <c r="H97" s="154" t="s">
        <v>177</v>
      </c>
      <c r="I97" s="7">
        <v>900</v>
      </c>
      <c r="J97" s="220">
        <f>'Приложение 3'!J150</f>
        <v>1440.9</v>
      </c>
      <c r="K97" s="220">
        <f>'Приложение 3'!K150</f>
        <v>1465.4</v>
      </c>
      <c r="L97" s="220">
        <f>'Приложение 3'!L150</f>
        <v>1490.3</v>
      </c>
      <c r="M97" s="240"/>
    </row>
    <row r="98" spans="1:13" ht="113.25" customHeight="1" x14ac:dyDescent="0.2">
      <c r="A98" s="136" t="s">
        <v>345</v>
      </c>
      <c r="B98" s="154" t="s">
        <v>177</v>
      </c>
      <c r="C98" s="154" t="s">
        <v>11</v>
      </c>
      <c r="D98" s="154"/>
      <c r="E98" s="154"/>
      <c r="F98" s="154"/>
      <c r="G98" s="155"/>
      <c r="H98" s="155"/>
      <c r="I98" s="9"/>
      <c r="J98" s="220">
        <f>J99</f>
        <v>1140.3</v>
      </c>
      <c r="K98" s="220">
        <f t="shared" ref="K98:L98" si="47">K99</f>
        <v>1143.0999999999999</v>
      </c>
      <c r="L98" s="220">
        <f t="shared" si="47"/>
        <v>1143.0999999999999</v>
      </c>
      <c r="M98" s="240"/>
    </row>
    <row r="99" spans="1:13" ht="63.75" x14ac:dyDescent="0.2">
      <c r="A99" s="136" t="s">
        <v>346</v>
      </c>
      <c r="B99" s="154" t="s">
        <v>177</v>
      </c>
      <c r="C99" s="154" t="s">
        <v>11</v>
      </c>
      <c r="D99" s="154" t="s">
        <v>243</v>
      </c>
      <c r="E99" s="154"/>
      <c r="F99" s="154"/>
      <c r="G99" s="155"/>
      <c r="H99" s="155"/>
      <c r="I99" s="9"/>
      <c r="J99" s="220">
        <f>J100</f>
        <v>1140.3</v>
      </c>
      <c r="K99" s="220">
        <f t="shared" ref="K99:L99" si="48">K100</f>
        <v>1143.0999999999999</v>
      </c>
      <c r="L99" s="220">
        <f t="shared" si="48"/>
        <v>1143.0999999999999</v>
      </c>
      <c r="M99" s="240"/>
    </row>
    <row r="100" spans="1:13" ht="51" x14ac:dyDescent="0.2">
      <c r="A100" s="136" t="s">
        <v>339</v>
      </c>
      <c r="B100" s="154" t="s">
        <v>177</v>
      </c>
      <c r="C100" s="154" t="s">
        <v>11</v>
      </c>
      <c r="D100" s="154" t="s">
        <v>243</v>
      </c>
      <c r="E100" s="154" t="s">
        <v>338</v>
      </c>
      <c r="F100" s="154"/>
      <c r="G100" s="154"/>
      <c r="H100" s="154"/>
      <c r="I100" s="7"/>
      <c r="J100" s="220">
        <f>J101+J106</f>
        <v>1140.3</v>
      </c>
      <c r="K100" s="220">
        <f t="shared" ref="K100:L100" si="49">K101+K106</f>
        <v>1143.0999999999999</v>
      </c>
      <c r="L100" s="220">
        <f t="shared" si="49"/>
        <v>1143.0999999999999</v>
      </c>
      <c r="M100" s="240"/>
    </row>
    <row r="101" spans="1:13" ht="89.25" x14ac:dyDescent="0.2">
      <c r="A101" s="136" t="s">
        <v>187</v>
      </c>
      <c r="B101" s="154" t="s">
        <v>177</v>
      </c>
      <c r="C101" s="154" t="s">
        <v>11</v>
      </c>
      <c r="D101" s="154" t="s">
        <v>243</v>
      </c>
      <c r="E101" s="154" t="s">
        <v>338</v>
      </c>
      <c r="F101" s="154" t="s">
        <v>186</v>
      </c>
      <c r="G101" s="155"/>
      <c r="H101" s="155"/>
      <c r="I101" s="9"/>
      <c r="J101" s="220">
        <f t="shared" ref="J101:J104" si="50">J102</f>
        <v>1066.8</v>
      </c>
      <c r="K101" s="220">
        <f t="shared" ref="K101:K104" si="51">K102</f>
        <v>1067.0999999999999</v>
      </c>
      <c r="L101" s="220">
        <f t="shared" ref="L101:L104" si="52">L102</f>
        <v>1067.0999999999999</v>
      </c>
      <c r="M101" s="240"/>
    </row>
    <row r="102" spans="1:13" ht="25.5" x14ac:dyDescent="0.2">
      <c r="A102" s="133" t="s">
        <v>242</v>
      </c>
      <c r="B102" s="154" t="s">
        <v>177</v>
      </c>
      <c r="C102" s="154" t="s">
        <v>11</v>
      </c>
      <c r="D102" s="154" t="s">
        <v>243</v>
      </c>
      <c r="E102" s="154" t="s">
        <v>338</v>
      </c>
      <c r="F102" s="154" t="s">
        <v>239</v>
      </c>
      <c r="G102" s="155"/>
      <c r="H102" s="155"/>
      <c r="I102" s="9"/>
      <c r="J102" s="220">
        <f t="shared" si="50"/>
        <v>1066.8</v>
      </c>
      <c r="K102" s="220">
        <f t="shared" si="51"/>
        <v>1067.0999999999999</v>
      </c>
      <c r="L102" s="220">
        <f t="shared" si="52"/>
        <v>1067.0999999999999</v>
      </c>
      <c r="M102" s="240"/>
    </row>
    <row r="103" spans="1:13" ht="25.5" x14ac:dyDescent="0.2">
      <c r="A103" s="142" t="s">
        <v>244</v>
      </c>
      <c r="B103" s="154" t="s">
        <v>177</v>
      </c>
      <c r="C103" s="154" t="s">
        <v>11</v>
      </c>
      <c r="D103" s="154" t="s">
        <v>243</v>
      </c>
      <c r="E103" s="154" t="s">
        <v>338</v>
      </c>
      <c r="F103" s="154" t="s">
        <v>239</v>
      </c>
      <c r="G103" s="154" t="s">
        <v>243</v>
      </c>
      <c r="H103" s="155"/>
      <c r="I103" s="9"/>
      <c r="J103" s="220">
        <f t="shared" si="50"/>
        <v>1066.8</v>
      </c>
      <c r="K103" s="220">
        <f t="shared" si="51"/>
        <v>1067.0999999999999</v>
      </c>
      <c r="L103" s="220">
        <f t="shared" si="52"/>
        <v>1067.0999999999999</v>
      </c>
      <c r="M103" s="240"/>
    </row>
    <row r="104" spans="1:13" ht="51" x14ac:dyDescent="0.2">
      <c r="A104" s="136" t="s">
        <v>337</v>
      </c>
      <c r="B104" s="154" t="s">
        <v>177</v>
      </c>
      <c r="C104" s="154" t="s">
        <v>11</v>
      </c>
      <c r="D104" s="154" t="s">
        <v>243</v>
      </c>
      <c r="E104" s="154" t="s">
        <v>338</v>
      </c>
      <c r="F104" s="154" t="s">
        <v>239</v>
      </c>
      <c r="G104" s="154" t="s">
        <v>243</v>
      </c>
      <c r="H104" s="154" t="s">
        <v>17</v>
      </c>
      <c r="I104" s="9"/>
      <c r="J104" s="220">
        <f t="shared" si="50"/>
        <v>1066.8</v>
      </c>
      <c r="K104" s="220">
        <f t="shared" si="51"/>
        <v>1067.0999999999999</v>
      </c>
      <c r="L104" s="220">
        <f t="shared" si="52"/>
        <v>1067.0999999999999</v>
      </c>
      <c r="M104" s="240"/>
    </row>
    <row r="105" spans="1:13" ht="51.75" customHeight="1" x14ac:dyDescent="0.2">
      <c r="A105" s="136" t="s">
        <v>439</v>
      </c>
      <c r="B105" s="154" t="s">
        <v>177</v>
      </c>
      <c r="C105" s="154" t="s">
        <v>11</v>
      </c>
      <c r="D105" s="154" t="s">
        <v>243</v>
      </c>
      <c r="E105" s="154" t="s">
        <v>338</v>
      </c>
      <c r="F105" s="154" t="s">
        <v>239</v>
      </c>
      <c r="G105" s="154" t="s">
        <v>243</v>
      </c>
      <c r="H105" s="154" t="s">
        <v>17</v>
      </c>
      <c r="I105" s="7">
        <v>901</v>
      </c>
      <c r="J105" s="220">
        <f>'Приложение 3'!J205</f>
        <v>1066.8</v>
      </c>
      <c r="K105" s="220">
        <f>'Приложение 3'!K205</f>
        <v>1067.0999999999999</v>
      </c>
      <c r="L105" s="220">
        <f>'Приложение 3'!L205</f>
        <v>1067.0999999999999</v>
      </c>
      <c r="M105" s="240"/>
    </row>
    <row r="106" spans="1:13" ht="38.25" x14ac:dyDescent="0.2">
      <c r="A106" s="133" t="s">
        <v>198</v>
      </c>
      <c r="B106" s="154" t="s">
        <v>177</v>
      </c>
      <c r="C106" s="154" t="s">
        <v>11</v>
      </c>
      <c r="D106" s="154" t="s">
        <v>243</v>
      </c>
      <c r="E106" s="154" t="s">
        <v>338</v>
      </c>
      <c r="F106" s="154" t="s">
        <v>196</v>
      </c>
      <c r="G106" s="155"/>
      <c r="H106" s="155"/>
      <c r="I106" s="9"/>
      <c r="J106" s="220">
        <f t="shared" ref="J106:J109" si="53">J107</f>
        <v>73.5</v>
      </c>
      <c r="K106" s="220">
        <f t="shared" ref="K106:K109" si="54">K107</f>
        <v>76</v>
      </c>
      <c r="L106" s="220">
        <f t="shared" ref="L106:L109" si="55">L107</f>
        <v>76</v>
      </c>
      <c r="M106" s="240"/>
    </row>
    <row r="107" spans="1:13" ht="38.25" x14ac:dyDescent="0.2">
      <c r="A107" s="133" t="s">
        <v>199</v>
      </c>
      <c r="B107" s="154" t="s">
        <v>177</v>
      </c>
      <c r="C107" s="154" t="s">
        <v>11</v>
      </c>
      <c r="D107" s="154" t="s">
        <v>243</v>
      </c>
      <c r="E107" s="154" t="s">
        <v>338</v>
      </c>
      <c r="F107" s="154" t="s">
        <v>197</v>
      </c>
      <c r="G107" s="155"/>
      <c r="H107" s="155"/>
      <c r="I107" s="9"/>
      <c r="J107" s="220">
        <f t="shared" si="53"/>
        <v>73.5</v>
      </c>
      <c r="K107" s="220">
        <f t="shared" si="54"/>
        <v>76</v>
      </c>
      <c r="L107" s="220">
        <f t="shared" si="55"/>
        <v>76</v>
      </c>
      <c r="M107" s="240"/>
    </row>
    <row r="108" spans="1:13" ht="25.5" x14ac:dyDescent="0.2">
      <c r="A108" s="142" t="s">
        <v>244</v>
      </c>
      <c r="B108" s="154" t="s">
        <v>177</v>
      </c>
      <c r="C108" s="154" t="s">
        <v>11</v>
      </c>
      <c r="D108" s="154" t="s">
        <v>243</v>
      </c>
      <c r="E108" s="154" t="s">
        <v>338</v>
      </c>
      <c r="F108" s="154" t="s">
        <v>197</v>
      </c>
      <c r="G108" s="154" t="s">
        <v>243</v>
      </c>
      <c r="H108" s="155"/>
      <c r="I108" s="9"/>
      <c r="J108" s="220">
        <f t="shared" si="53"/>
        <v>73.5</v>
      </c>
      <c r="K108" s="220">
        <f t="shared" si="54"/>
        <v>76</v>
      </c>
      <c r="L108" s="220">
        <f t="shared" si="55"/>
        <v>76</v>
      </c>
      <c r="M108" s="240"/>
    </row>
    <row r="109" spans="1:13" ht="51" x14ac:dyDescent="0.2">
      <c r="A109" s="136" t="s">
        <v>337</v>
      </c>
      <c r="B109" s="154" t="s">
        <v>177</v>
      </c>
      <c r="C109" s="154" t="s">
        <v>11</v>
      </c>
      <c r="D109" s="154" t="s">
        <v>243</v>
      </c>
      <c r="E109" s="154" t="s">
        <v>338</v>
      </c>
      <c r="F109" s="154" t="s">
        <v>197</v>
      </c>
      <c r="G109" s="154" t="s">
        <v>243</v>
      </c>
      <c r="H109" s="154" t="s">
        <v>17</v>
      </c>
      <c r="I109" s="9"/>
      <c r="J109" s="220">
        <f t="shared" si="53"/>
        <v>73.5</v>
      </c>
      <c r="K109" s="220">
        <f t="shared" si="54"/>
        <v>76</v>
      </c>
      <c r="L109" s="220">
        <f t="shared" si="55"/>
        <v>76</v>
      </c>
      <c r="M109" s="240"/>
    </row>
    <row r="110" spans="1:13" ht="51.75" customHeight="1" x14ac:dyDescent="0.2">
      <c r="A110" s="136" t="s">
        <v>439</v>
      </c>
      <c r="B110" s="154" t="s">
        <v>177</v>
      </c>
      <c r="C110" s="154" t="s">
        <v>11</v>
      </c>
      <c r="D110" s="154" t="s">
        <v>243</v>
      </c>
      <c r="E110" s="154" t="s">
        <v>338</v>
      </c>
      <c r="F110" s="154" t="s">
        <v>197</v>
      </c>
      <c r="G110" s="154" t="s">
        <v>243</v>
      </c>
      <c r="H110" s="154" t="s">
        <v>17</v>
      </c>
      <c r="I110" s="7">
        <v>901</v>
      </c>
      <c r="J110" s="220">
        <f>'Приложение 3'!J207</f>
        <v>73.5</v>
      </c>
      <c r="K110" s="220">
        <f>'Приложение 3'!K207</f>
        <v>76</v>
      </c>
      <c r="L110" s="220">
        <f>'Приложение 3'!L207</f>
        <v>76</v>
      </c>
      <c r="M110" s="240"/>
    </row>
    <row r="111" spans="1:13" ht="63.75" x14ac:dyDescent="0.2">
      <c r="A111" s="136" t="s">
        <v>328</v>
      </c>
      <c r="B111" s="154" t="s">
        <v>177</v>
      </c>
      <c r="C111" s="154" t="s">
        <v>12</v>
      </c>
      <c r="D111" s="154"/>
      <c r="E111" s="154"/>
      <c r="F111" s="154"/>
      <c r="G111" s="155"/>
      <c r="H111" s="155"/>
      <c r="I111" s="9"/>
      <c r="J111" s="220">
        <f>J112+J124</f>
        <v>8688.1</v>
      </c>
      <c r="K111" s="220">
        <f t="shared" ref="K111:L111" si="56">K112+K124</f>
        <v>8780.1</v>
      </c>
      <c r="L111" s="220">
        <f t="shared" si="56"/>
        <v>8780</v>
      </c>
      <c r="M111" s="240"/>
    </row>
    <row r="112" spans="1:13" ht="76.5" x14ac:dyDescent="0.2">
      <c r="A112" s="136" t="s">
        <v>329</v>
      </c>
      <c r="B112" s="154" t="s">
        <v>177</v>
      </c>
      <c r="C112" s="154" t="s">
        <v>12</v>
      </c>
      <c r="D112" s="154" t="s">
        <v>177</v>
      </c>
      <c r="E112" s="154"/>
      <c r="F112" s="154"/>
      <c r="G112" s="155"/>
      <c r="H112" s="155"/>
      <c r="I112" s="9"/>
      <c r="J112" s="220">
        <f>J113</f>
        <v>4494.1000000000004</v>
      </c>
      <c r="K112" s="220">
        <f t="shared" ref="K112" si="57">K113</f>
        <v>4580.6000000000004</v>
      </c>
      <c r="L112" s="220">
        <f t="shared" ref="L112" si="58">L113</f>
        <v>4580.6000000000004</v>
      </c>
      <c r="M112" s="240"/>
    </row>
    <row r="113" spans="1:13" x14ac:dyDescent="0.2">
      <c r="A113" s="136" t="s">
        <v>330</v>
      </c>
      <c r="B113" s="154" t="s">
        <v>177</v>
      </c>
      <c r="C113" s="154" t="s">
        <v>12</v>
      </c>
      <c r="D113" s="154" t="s">
        <v>177</v>
      </c>
      <c r="E113" s="154" t="s">
        <v>327</v>
      </c>
      <c r="F113" s="154"/>
      <c r="G113" s="154"/>
      <c r="H113" s="154"/>
      <c r="I113" s="7"/>
      <c r="J113" s="220">
        <f>J114+J119</f>
        <v>4494.1000000000004</v>
      </c>
      <c r="K113" s="220">
        <f t="shared" ref="K113" si="59">K114+K119</f>
        <v>4580.6000000000004</v>
      </c>
      <c r="L113" s="220">
        <f t="shared" ref="L113" si="60">L114+L119</f>
        <v>4580.6000000000004</v>
      </c>
      <c r="M113" s="240"/>
    </row>
    <row r="114" spans="1:13" ht="89.25" x14ac:dyDescent="0.2">
      <c r="A114" s="136" t="s">
        <v>187</v>
      </c>
      <c r="B114" s="154" t="s">
        <v>177</v>
      </c>
      <c r="C114" s="154" t="s">
        <v>12</v>
      </c>
      <c r="D114" s="154" t="s">
        <v>177</v>
      </c>
      <c r="E114" s="154" t="s">
        <v>327</v>
      </c>
      <c r="F114" s="154" t="s">
        <v>186</v>
      </c>
      <c r="G114" s="155"/>
      <c r="H114" s="155"/>
      <c r="I114" s="9"/>
      <c r="J114" s="220">
        <f t="shared" ref="J114:J117" si="61">J115</f>
        <v>4377.8</v>
      </c>
      <c r="K114" s="220">
        <f t="shared" ref="K114:K117" si="62">K115</f>
        <v>4444.3</v>
      </c>
      <c r="L114" s="220">
        <f t="shared" ref="L114:L117" si="63">L115</f>
        <v>4444.3</v>
      </c>
      <c r="M114" s="240"/>
    </row>
    <row r="115" spans="1:13" ht="25.5" x14ac:dyDescent="0.2">
      <c r="A115" s="133" t="s">
        <v>242</v>
      </c>
      <c r="B115" s="154" t="s">
        <v>177</v>
      </c>
      <c r="C115" s="154" t="s">
        <v>12</v>
      </c>
      <c r="D115" s="154" t="s">
        <v>177</v>
      </c>
      <c r="E115" s="154" t="s">
        <v>327</v>
      </c>
      <c r="F115" s="154" t="s">
        <v>239</v>
      </c>
      <c r="G115" s="155"/>
      <c r="H115" s="155"/>
      <c r="I115" s="9"/>
      <c r="J115" s="220">
        <f t="shared" si="61"/>
        <v>4377.8</v>
      </c>
      <c r="K115" s="220">
        <f t="shared" si="62"/>
        <v>4444.3</v>
      </c>
      <c r="L115" s="220">
        <f t="shared" si="63"/>
        <v>4444.3</v>
      </c>
      <c r="M115" s="240"/>
    </row>
    <row r="116" spans="1:13" x14ac:dyDescent="0.2">
      <c r="A116" s="130" t="s">
        <v>176</v>
      </c>
      <c r="B116" s="154" t="s">
        <v>177</v>
      </c>
      <c r="C116" s="154" t="s">
        <v>12</v>
      </c>
      <c r="D116" s="154" t="s">
        <v>177</v>
      </c>
      <c r="E116" s="154" t="s">
        <v>327</v>
      </c>
      <c r="F116" s="154" t="s">
        <v>239</v>
      </c>
      <c r="G116" s="154" t="s">
        <v>177</v>
      </c>
      <c r="H116" s="155"/>
      <c r="I116" s="9"/>
      <c r="J116" s="220">
        <f t="shared" si="61"/>
        <v>4377.8</v>
      </c>
      <c r="K116" s="220">
        <f t="shared" si="62"/>
        <v>4444.3</v>
      </c>
      <c r="L116" s="220">
        <f t="shared" si="63"/>
        <v>4444.3</v>
      </c>
      <c r="M116" s="240"/>
    </row>
    <row r="117" spans="1:13" ht="25.5" x14ac:dyDescent="0.2">
      <c r="A117" s="136" t="s">
        <v>241</v>
      </c>
      <c r="B117" s="154" t="s">
        <v>177</v>
      </c>
      <c r="C117" s="154" t="s">
        <v>12</v>
      </c>
      <c r="D117" s="154" t="s">
        <v>177</v>
      </c>
      <c r="E117" s="154" t="s">
        <v>327</v>
      </c>
      <c r="F117" s="154" t="s">
        <v>239</v>
      </c>
      <c r="G117" s="154" t="s">
        <v>177</v>
      </c>
      <c r="H117" s="154" t="s">
        <v>237</v>
      </c>
      <c r="I117" s="9"/>
      <c r="J117" s="220">
        <f t="shared" si="61"/>
        <v>4377.8</v>
      </c>
      <c r="K117" s="220">
        <f t="shared" si="62"/>
        <v>4444.3</v>
      </c>
      <c r="L117" s="220">
        <f t="shared" si="63"/>
        <v>4444.3</v>
      </c>
      <c r="M117" s="240"/>
    </row>
    <row r="118" spans="1:13" ht="53.25" customHeight="1" x14ac:dyDescent="0.2">
      <c r="A118" s="136" t="s">
        <v>439</v>
      </c>
      <c r="B118" s="154" t="s">
        <v>177</v>
      </c>
      <c r="C118" s="154" t="s">
        <v>12</v>
      </c>
      <c r="D118" s="154" t="s">
        <v>177</v>
      </c>
      <c r="E118" s="154" t="s">
        <v>327</v>
      </c>
      <c r="F118" s="154" t="s">
        <v>239</v>
      </c>
      <c r="G118" s="154" t="s">
        <v>177</v>
      </c>
      <c r="H118" s="154" t="s">
        <v>237</v>
      </c>
      <c r="I118" s="7">
        <v>901</v>
      </c>
      <c r="J118" s="220">
        <f>'Приложение 3'!J191</f>
        <v>4377.8</v>
      </c>
      <c r="K118" s="220">
        <f>'Приложение 3'!K191</f>
        <v>4444.3</v>
      </c>
      <c r="L118" s="220">
        <f>'Приложение 3'!L191</f>
        <v>4444.3</v>
      </c>
      <c r="M118" s="240"/>
    </row>
    <row r="119" spans="1:13" ht="38.25" x14ac:dyDescent="0.2">
      <c r="A119" s="133" t="s">
        <v>198</v>
      </c>
      <c r="B119" s="154" t="s">
        <v>177</v>
      </c>
      <c r="C119" s="154" t="s">
        <v>12</v>
      </c>
      <c r="D119" s="154" t="s">
        <v>177</v>
      </c>
      <c r="E119" s="154" t="s">
        <v>327</v>
      </c>
      <c r="F119" s="154" t="s">
        <v>196</v>
      </c>
      <c r="G119" s="155"/>
      <c r="H119" s="155"/>
      <c r="I119" s="9"/>
      <c r="J119" s="220">
        <f t="shared" ref="J119:J122" si="64">J120</f>
        <v>116.3</v>
      </c>
      <c r="K119" s="220">
        <f t="shared" ref="K119:K122" si="65">K120</f>
        <v>136.30000000000001</v>
      </c>
      <c r="L119" s="220">
        <f t="shared" ref="L119:L122" si="66">L120</f>
        <v>136.30000000000001</v>
      </c>
      <c r="M119" s="240"/>
    </row>
    <row r="120" spans="1:13" ht="38.25" x14ac:dyDescent="0.2">
      <c r="A120" s="133" t="s">
        <v>199</v>
      </c>
      <c r="B120" s="154" t="s">
        <v>177</v>
      </c>
      <c r="C120" s="154" t="s">
        <v>12</v>
      </c>
      <c r="D120" s="154" t="s">
        <v>177</v>
      </c>
      <c r="E120" s="154" t="s">
        <v>327</v>
      </c>
      <c r="F120" s="154" t="s">
        <v>197</v>
      </c>
      <c r="G120" s="155"/>
      <c r="H120" s="155"/>
      <c r="I120" s="9"/>
      <c r="J120" s="220">
        <f t="shared" si="64"/>
        <v>116.3</v>
      </c>
      <c r="K120" s="220">
        <f t="shared" si="65"/>
        <v>136.30000000000001</v>
      </c>
      <c r="L120" s="220">
        <f t="shared" si="66"/>
        <v>136.30000000000001</v>
      </c>
      <c r="M120" s="240"/>
    </row>
    <row r="121" spans="1:13" x14ac:dyDescent="0.2">
      <c r="A121" s="130" t="s">
        <v>176</v>
      </c>
      <c r="B121" s="154" t="s">
        <v>177</v>
      </c>
      <c r="C121" s="154" t="s">
        <v>12</v>
      </c>
      <c r="D121" s="154" t="s">
        <v>177</v>
      </c>
      <c r="E121" s="154" t="s">
        <v>327</v>
      </c>
      <c r="F121" s="154" t="s">
        <v>197</v>
      </c>
      <c r="G121" s="154" t="s">
        <v>177</v>
      </c>
      <c r="H121" s="155"/>
      <c r="I121" s="9"/>
      <c r="J121" s="220">
        <f t="shared" si="64"/>
        <v>116.3</v>
      </c>
      <c r="K121" s="220">
        <f t="shared" si="65"/>
        <v>136.30000000000001</v>
      </c>
      <c r="L121" s="220">
        <f t="shared" si="66"/>
        <v>136.30000000000001</v>
      </c>
      <c r="M121" s="240"/>
    </row>
    <row r="122" spans="1:13" ht="25.5" x14ac:dyDescent="0.2">
      <c r="A122" s="136" t="s">
        <v>241</v>
      </c>
      <c r="B122" s="154" t="s">
        <v>177</v>
      </c>
      <c r="C122" s="154" t="s">
        <v>12</v>
      </c>
      <c r="D122" s="154" t="s">
        <v>177</v>
      </c>
      <c r="E122" s="154" t="s">
        <v>327</v>
      </c>
      <c r="F122" s="154" t="s">
        <v>197</v>
      </c>
      <c r="G122" s="154" t="s">
        <v>177</v>
      </c>
      <c r="H122" s="154" t="s">
        <v>237</v>
      </c>
      <c r="I122" s="9"/>
      <c r="J122" s="220">
        <f t="shared" si="64"/>
        <v>116.3</v>
      </c>
      <c r="K122" s="220">
        <f t="shared" si="65"/>
        <v>136.30000000000001</v>
      </c>
      <c r="L122" s="220">
        <f t="shared" si="66"/>
        <v>136.30000000000001</v>
      </c>
      <c r="M122" s="240"/>
    </row>
    <row r="123" spans="1:13" ht="52.5" customHeight="1" x14ac:dyDescent="0.2">
      <c r="A123" s="136" t="s">
        <v>439</v>
      </c>
      <c r="B123" s="154" t="s">
        <v>177</v>
      </c>
      <c r="C123" s="154" t="s">
        <v>12</v>
      </c>
      <c r="D123" s="154" t="s">
        <v>177</v>
      </c>
      <c r="E123" s="154" t="s">
        <v>327</v>
      </c>
      <c r="F123" s="154" t="s">
        <v>197</v>
      </c>
      <c r="G123" s="154" t="s">
        <v>177</v>
      </c>
      <c r="H123" s="154" t="s">
        <v>237</v>
      </c>
      <c r="I123" s="7">
        <v>901</v>
      </c>
      <c r="J123" s="220">
        <f>'Приложение 3'!J193</f>
        <v>116.3</v>
      </c>
      <c r="K123" s="220">
        <f>'Приложение 3'!K193</f>
        <v>136.30000000000001</v>
      </c>
      <c r="L123" s="220">
        <f>'Приложение 3'!L193</f>
        <v>136.30000000000001</v>
      </c>
      <c r="M123" s="240"/>
    </row>
    <row r="124" spans="1:13" ht="76.5" x14ac:dyDescent="0.2">
      <c r="A124" s="136" t="s">
        <v>334</v>
      </c>
      <c r="B124" s="154" t="s">
        <v>177</v>
      </c>
      <c r="C124" s="154" t="s">
        <v>12</v>
      </c>
      <c r="D124" s="154" t="s">
        <v>180</v>
      </c>
      <c r="E124" s="154"/>
      <c r="F124" s="154"/>
      <c r="G124" s="155"/>
      <c r="H124" s="155"/>
      <c r="I124" s="9"/>
      <c r="J124" s="220">
        <f>J125</f>
        <v>4194</v>
      </c>
      <c r="K124" s="220">
        <f t="shared" ref="K124:K125" si="67">K125</f>
        <v>4199.5</v>
      </c>
      <c r="L124" s="220">
        <f t="shared" ref="L124:L125" si="68">L125</f>
        <v>4199.3999999999996</v>
      </c>
      <c r="M124" s="240"/>
    </row>
    <row r="125" spans="1:13" ht="25.5" x14ac:dyDescent="0.2">
      <c r="A125" s="139" t="s">
        <v>335</v>
      </c>
      <c r="B125" s="154" t="s">
        <v>177</v>
      </c>
      <c r="C125" s="154" t="s">
        <v>12</v>
      </c>
      <c r="D125" s="154" t="s">
        <v>180</v>
      </c>
      <c r="E125" s="154" t="s">
        <v>331</v>
      </c>
      <c r="F125" s="154"/>
      <c r="G125" s="154"/>
      <c r="H125" s="154"/>
      <c r="I125" s="7"/>
      <c r="J125" s="220">
        <f>J126</f>
        <v>4194</v>
      </c>
      <c r="K125" s="220">
        <f t="shared" si="67"/>
        <v>4199.5</v>
      </c>
      <c r="L125" s="220">
        <f t="shared" si="68"/>
        <v>4199.3999999999996</v>
      </c>
      <c r="M125" s="240"/>
    </row>
    <row r="126" spans="1:13" ht="51" x14ac:dyDescent="0.2">
      <c r="A126" s="133" t="s">
        <v>312</v>
      </c>
      <c r="B126" s="154" t="s">
        <v>177</v>
      </c>
      <c r="C126" s="154" t="s">
        <v>12</v>
      </c>
      <c r="D126" s="154" t="s">
        <v>180</v>
      </c>
      <c r="E126" s="154" t="s">
        <v>331</v>
      </c>
      <c r="F126" s="154" t="s">
        <v>309</v>
      </c>
      <c r="G126" s="155"/>
      <c r="H126" s="155"/>
      <c r="I126" s="9"/>
      <c r="J126" s="220">
        <f t="shared" ref="J126:J129" si="69">J127</f>
        <v>4194</v>
      </c>
      <c r="K126" s="220">
        <f t="shared" ref="K126:K129" si="70">K127</f>
        <v>4199.5</v>
      </c>
      <c r="L126" s="220">
        <f t="shared" ref="L126:L129" si="71">L127</f>
        <v>4199.3999999999996</v>
      </c>
      <c r="M126" s="240"/>
    </row>
    <row r="127" spans="1:13" x14ac:dyDescent="0.2">
      <c r="A127" s="133" t="s">
        <v>336</v>
      </c>
      <c r="B127" s="154" t="s">
        <v>177</v>
      </c>
      <c r="C127" s="154" t="s">
        <v>12</v>
      </c>
      <c r="D127" s="154" t="s">
        <v>180</v>
      </c>
      <c r="E127" s="154" t="s">
        <v>331</v>
      </c>
      <c r="F127" s="154" t="s">
        <v>332</v>
      </c>
      <c r="G127" s="155"/>
      <c r="H127" s="155"/>
      <c r="I127" s="9"/>
      <c r="J127" s="220">
        <f t="shared" si="69"/>
        <v>4194</v>
      </c>
      <c r="K127" s="220">
        <f t="shared" si="70"/>
        <v>4199.5</v>
      </c>
      <c r="L127" s="220">
        <f t="shared" si="71"/>
        <v>4199.3999999999996</v>
      </c>
      <c r="M127" s="240"/>
    </row>
    <row r="128" spans="1:13" x14ac:dyDescent="0.2">
      <c r="A128" s="130" t="s">
        <v>176</v>
      </c>
      <c r="B128" s="154" t="s">
        <v>177</v>
      </c>
      <c r="C128" s="154" t="s">
        <v>12</v>
      </c>
      <c r="D128" s="154" t="s">
        <v>180</v>
      </c>
      <c r="E128" s="154" t="s">
        <v>331</v>
      </c>
      <c r="F128" s="154" t="s">
        <v>332</v>
      </c>
      <c r="G128" s="154" t="s">
        <v>177</v>
      </c>
      <c r="H128" s="155"/>
      <c r="I128" s="9"/>
      <c r="J128" s="220">
        <f t="shared" si="69"/>
        <v>4194</v>
      </c>
      <c r="K128" s="220">
        <f t="shared" si="70"/>
        <v>4199.5</v>
      </c>
      <c r="L128" s="220">
        <f t="shared" si="71"/>
        <v>4199.3999999999996</v>
      </c>
      <c r="M128" s="240"/>
    </row>
    <row r="129" spans="1:13" ht="25.5" x14ac:dyDescent="0.2">
      <c r="A129" s="136" t="s">
        <v>241</v>
      </c>
      <c r="B129" s="154" t="s">
        <v>177</v>
      </c>
      <c r="C129" s="154" t="s">
        <v>12</v>
      </c>
      <c r="D129" s="154" t="s">
        <v>180</v>
      </c>
      <c r="E129" s="154" t="s">
        <v>331</v>
      </c>
      <c r="F129" s="154" t="s">
        <v>332</v>
      </c>
      <c r="G129" s="154" t="s">
        <v>177</v>
      </c>
      <c r="H129" s="154" t="s">
        <v>237</v>
      </c>
      <c r="I129" s="9"/>
      <c r="J129" s="220">
        <f t="shared" si="69"/>
        <v>4194</v>
      </c>
      <c r="K129" s="220">
        <f t="shared" si="70"/>
        <v>4199.5</v>
      </c>
      <c r="L129" s="220">
        <f t="shared" si="71"/>
        <v>4199.3999999999996</v>
      </c>
      <c r="M129" s="240"/>
    </row>
    <row r="130" spans="1:13" ht="51" customHeight="1" x14ac:dyDescent="0.2">
      <c r="A130" s="136" t="s">
        <v>439</v>
      </c>
      <c r="B130" s="154" t="s">
        <v>177</v>
      </c>
      <c r="C130" s="154" t="s">
        <v>12</v>
      </c>
      <c r="D130" s="154" t="s">
        <v>180</v>
      </c>
      <c r="E130" s="154" t="s">
        <v>331</v>
      </c>
      <c r="F130" s="154" t="s">
        <v>332</v>
      </c>
      <c r="G130" s="154" t="s">
        <v>177</v>
      </c>
      <c r="H130" s="154" t="s">
        <v>237</v>
      </c>
      <c r="I130" s="7">
        <v>901</v>
      </c>
      <c r="J130" s="220">
        <f>'Приложение 3'!J197</f>
        <v>4194</v>
      </c>
      <c r="K130" s="220">
        <f>'Приложение 3'!K197</f>
        <v>4199.5</v>
      </c>
      <c r="L130" s="220">
        <f>'Приложение 3'!L197</f>
        <v>4199.3999999999996</v>
      </c>
      <c r="M130" s="240"/>
    </row>
    <row r="131" spans="1:13" ht="52.5" customHeight="1" x14ac:dyDescent="0.2">
      <c r="A131" s="136" t="s">
        <v>352</v>
      </c>
      <c r="B131" s="154" t="s">
        <v>180</v>
      </c>
      <c r="C131" s="154" t="s">
        <v>223</v>
      </c>
      <c r="D131" s="154"/>
      <c r="E131" s="154"/>
      <c r="F131" s="154"/>
      <c r="G131" s="154"/>
      <c r="H131" s="154"/>
      <c r="I131" s="7"/>
      <c r="J131" s="220">
        <f>J132+J146</f>
        <v>98855.299999999988</v>
      </c>
      <c r="K131" s="220">
        <f t="shared" ref="K131:L131" si="72">K132+K146</f>
        <v>93662.199999999983</v>
      </c>
      <c r="L131" s="220">
        <f t="shared" si="72"/>
        <v>93662.199999999983</v>
      </c>
      <c r="M131" s="240"/>
    </row>
    <row r="132" spans="1:13" ht="63.75" x14ac:dyDescent="0.2">
      <c r="A132" s="136" t="s">
        <v>403</v>
      </c>
      <c r="B132" s="154" t="s">
        <v>180</v>
      </c>
      <c r="C132" s="154" t="s">
        <v>8</v>
      </c>
      <c r="D132" s="154"/>
      <c r="E132" s="154"/>
      <c r="F132" s="154"/>
      <c r="G132" s="154"/>
      <c r="H132" s="154"/>
      <c r="I132" s="7"/>
      <c r="J132" s="220">
        <f>J133</f>
        <v>15133.1</v>
      </c>
      <c r="K132" s="220">
        <f t="shared" ref="K132:L132" si="73">K133</f>
        <v>13740.9</v>
      </c>
      <c r="L132" s="220">
        <f t="shared" si="73"/>
        <v>13740.9</v>
      </c>
      <c r="M132" s="240"/>
    </row>
    <row r="133" spans="1:13" ht="87" customHeight="1" x14ac:dyDescent="0.2">
      <c r="A133" s="136" t="s">
        <v>404</v>
      </c>
      <c r="B133" s="154" t="s">
        <v>180</v>
      </c>
      <c r="C133" s="154" t="s">
        <v>8</v>
      </c>
      <c r="D133" s="154" t="s">
        <v>243</v>
      </c>
      <c r="E133" s="154"/>
      <c r="F133" s="154"/>
      <c r="G133" s="155"/>
      <c r="H133" s="155"/>
      <c r="I133" s="9"/>
      <c r="J133" s="220">
        <f>J134+J140</f>
        <v>15133.1</v>
      </c>
      <c r="K133" s="220">
        <f t="shared" ref="K133:L133" si="74">K134+K140</f>
        <v>13740.9</v>
      </c>
      <c r="L133" s="220">
        <f t="shared" si="74"/>
        <v>13740.9</v>
      </c>
      <c r="M133" s="240"/>
    </row>
    <row r="134" spans="1:13" ht="25.5" x14ac:dyDescent="0.2">
      <c r="A134" s="136" t="s">
        <v>402</v>
      </c>
      <c r="B134" s="154" t="s">
        <v>180</v>
      </c>
      <c r="C134" s="154" t="s">
        <v>8</v>
      </c>
      <c r="D134" s="154" t="s">
        <v>243</v>
      </c>
      <c r="E134" s="154" t="s">
        <v>401</v>
      </c>
      <c r="F134" s="154"/>
      <c r="G134" s="154"/>
      <c r="H134" s="154"/>
      <c r="I134" s="7"/>
      <c r="J134" s="220">
        <f>J135</f>
        <v>1900</v>
      </c>
      <c r="K134" s="220">
        <f t="shared" ref="K134:L138" si="75">K135</f>
        <v>1900</v>
      </c>
      <c r="L134" s="220">
        <f t="shared" si="75"/>
        <v>1900</v>
      </c>
      <c r="M134" s="240"/>
    </row>
    <row r="135" spans="1:13" ht="51" x14ac:dyDescent="0.2">
      <c r="A135" s="133" t="s">
        <v>312</v>
      </c>
      <c r="B135" s="154" t="s">
        <v>180</v>
      </c>
      <c r="C135" s="154" t="s">
        <v>8</v>
      </c>
      <c r="D135" s="154" t="s">
        <v>243</v>
      </c>
      <c r="E135" s="154" t="s">
        <v>401</v>
      </c>
      <c r="F135" s="154" t="s">
        <v>309</v>
      </c>
      <c r="G135" s="155"/>
      <c r="H135" s="155"/>
      <c r="I135" s="9"/>
      <c r="J135" s="220">
        <f t="shared" ref="J135:J138" si="76">J136</f>
        <v>1900</v>
      </c>
      <c r="K135" s="220">
        <f t="shared" si="75"/>
        <v>1900</v>
      </c>
      <c r="L135" s="220">
        <f t="shared" si="75"/>
        <v>1900</v>
      </c>
      <c r="M135" s="240"/>
    </row>
    <row r="136" spans="1:13" x14ac:dyDescent="0.2">
      <c r="A136" s="133" t="s">
        <v>336</v>
      </c>
      <c r="B136" s="154" t="s">
        <v>180</v>
      </c>
      <c r="C136" s="154" t="s">
        <v>8</v>
      </c>
      <c r="D136" s="154" t="s">
        <v>243</v>
      </c>
      <c r="E136" s="154" t="s">
        <v>401</v>
      </c>
      <c r="F136" s="154" t="s">
        <v>332</v>
      </c>
      <c r="G136" s="155"/>
      <c r="H136" s="155"/>
      <c r="I136" s="9"/>
      <c r="J136" s="220">
        <f t="shared" si="76"/>
        <v>1900</v>
      </c>
      <c r="K136" s="220">
        <f t="shared" si="75"/>
        <v>1900</v>
      </c>
      <c r="L136" s="220">
        <f t="shared" si="75"/>
        <v>1900</v>
      </c>
      <c r="M136" s="240"/>
    </row>
    <row r="137" spans="1:13" x14ac:dyDescent="0.2">
      <c r="A137" s="136" t="s">
        <v>293</v>
      </c>
      <c r="B137" s="154" t="s">
        <v>180</v>
      </c>
      <c r="C137" s="154" t="s">
        <v>8</v>
      </c>
      <c r="D137" s="154" t="s">
        <v>243</v>
      </c>
      <c r="E137" s="154" t="s">
        <v>401</v>
      </c>
      <c r="F137" s="154" t="s">
        <v>332</v>
      </c>
      <c r="G137" s="154" t="s">
        <v>290</v>
      </c>
      <c r="H137" s="155"/>
      <c r="I137" s="9"/>
      <c r="J137" s="220">
        <f t="shared" si="76"/>
        <v>1900</v>
      </c>
      <c r="K137" s="220">
        <f t="shared" si="75"/>
        <v>1900</v>
      </c>
      <c r="L137" s="220">
        <f t="shared" si="75"/>
        <v>1900</v>
      </c>
      <c r="M137" s="240"/>
    </row>
    <row r="138" spans="1:13" x14ac:dyDescent="0.2">
      <c r="A138" s="136" t="s">
        <v>348</v>
      </c>
      <c r="B138" s="154" t="s">
        <v>180</v>
      </c>
      <c r="C138" s="154" t="s">
        <v>8</v>
      </c>
      <c r="D138" s="154" t="s">
        <v>243</v>
      </c>
      <c r="E138" s="154" t="s">
        <v>401</v>
      </c>
      <c r="F138" s="154" t="s">
        <v>332</v>
      </c>
      <c r="G138" s="154" t="s">
        <v>290</v>
      </c>
      <c r="H138" s="154" t="s">
        <v>177</v>
      </c>
      <c r="I138" s="9"/>
      <c r="J138" s="220">
        <f t="shared" si="76"/>
        <v>1900</v>
      </c>
      <c r="K138" s="220">
        <f t="shared" si="75"/>
        <v>1900</v>
      </c>
      <c r="L138" s="220">
        <f t="shared" si="75"/>
        <v>1900</v>
      </c>
      <c r="M138" s="240"/>
    </row>
    <row r="139" spans="1:13" ht="63.75" x14ac:dyDescent="0.2">
      <c r="A139" s="136" t="s">
        <v>398</v>
      </c>
      <c r="B139" s="154" t="s">
        <v>180</v>
      </c>
      <c r="C139" s="154" t="s">
        <v>8</v>
      </c>
      <c r="D139" s="154" t="s">
        <v>243</v>
      </c>
      <c r="E139" s="154" t="s">
        <v>401</v>
      </c>
      <c r="F139" s="154" t="s">
        <v>332</v>
      </c>
      <c r="G139" s="154" t="s">
        <v>290</v>
      </c>
      <c r="H139" s="154" t="s">
        <v>177</v>
      </c>
      <c r="I139" s="7">
        <v>902</v>
      </c>
      <c r="J139" s="220">
        <f>'Приложение 3'!J325</f>
        <v>1900</v>
      </c>
      <c r="K139" s="220">
        <f>'Приложение 3'!K325</f>
        <v>1900</v>
      </c>
      <c r="L139" s="220">
        <f>'Приложение 3'!L325</f>
        <v>1900</v>
      </c>
      <c r="M139" s="240"/>
    </row>
    <row r="140" spans="1:13" ht="190.5" customHeight="1" x14ac:dyDescent="0.2">
      <c r="A140" s="136" t="s">
        <v>406</v>
      </c>
      <c r="B140" s="154" t="s">
        <v>180</v>
      </c>
      <c r="C140" s="154" t="s">
        <v>8</v>
      </c>
      <c r="D140" s="154" t="s">
        <v>243</v>
      </c>
      <c r="E140" s="154" t="s">
        <v>405</v>
      </c>
      <c r="F140" s="154"/>
      <c r="G140" s="154"/>
      <c r="H140" s="154"/>
      <c r="I140" s="7"/>
      <c r="J140" s="220">
        <f>J141</f>
        <v>13233.1</v>
      </c>
      <c r="K140" s="220">
        <f t="shared" ref="K140:K144" si="77">K141</f>
        <v>11840.9</v>
      </c>
      <c r="L140" s="220">
        <f t="shared" ref="L140:L144" si="78">L141</f>
        <v>11840.9</v>
      </c>
      <c r="M140" s="240"/>
    </row>
    <row r="141" spans="1:13" ht="51" x14ac:dyDescent="0.2">
      <c r="A141" s="133" t="s">
        <v>312</v>
      </c>
      <c r="B141" s="154" t="s">
        <v>180</v>
      </c>
      <c r="C141" s="154" t="s">
        <v>8</v>
      </c>
      <c r="D141" s="154" t="s">
        <v>243</v>
      </c>
      <c r="E141" s="154" t="s">
        <v>405</v>
      </c>
      <c r="F141" s="154" t="s">
        <v>309</v>
      </c>
      <c r="G141" s="155"/>
      <c r="H141" s="155"/>
      <c r="I141" s="9"/>
      <c r="J141" s="220">
        <f t="shared" ref="J141:J144" si="79">J142</f>
        <v>13233.1</v>
      </c>
      <c r="K141" s="220">
        <f t="shared" si="77"/>
        <v>11840.9</v>
      </c>
      <c r="L141" s="220">
        <f t="shared" si="78"/>
        <v>11840.9</v>
      </c>
      <c r="M141" s="240"/>
    </row>
    <row r="142" spans="1:13" x14ac:dyDescent="0.2">
      <c r="A142" s="133" t="s">
        <v>336</v>
      </c>
      <c r="B142" s="154" t="s">
        <v>180</v>
      </c>
      <c r="C142" s="154" t="s">
        <v>8</v>
      </c>
      <c r="D142" s="154" t="s">
        <v>243</v>
      </c>
      <c r="E142" s="154" t="s">
        <v>405</v>
      </c>
      <c r="F142" s="154" t="s">
        <v>332</v>
      </c>
      <c r="G142" s="155"/>
      <c r="H142" s="155"/>
      <c r="I142" s="9"/>
      <c r="J142" s="220">
        <f t="shared" si="79"/>
        <v>13233.1</v>
      </c>
      <c r="K142" s="220">
        <f t="shared" si="77"/>
        <v>11840.9</v>
      </c>
      <c r="L142" s="220">
        <f t="shared" si="78"/>
        <v>11840.9</v>
      </c>
      <c r="M142" s="240"/>
    </row>
    <row r="143" spans="1:13" x14ac:dyDescent="0.2">
      <c r="A143" s="136" t="s">
        <v>293</v>
      </c>
      <c r="B143" s="154" t="s">
        <v>180</v>
      </c>
      <c r="C143" s="154" t="s">
        <v>8</v>
      </c>
      <c r="D143" s="154" t="s">
        <v>243</v>
      </c>
      <c r="E143" s="154" t="s">
        <v>405</v>
      </c>
      <c r="F143" s="154" t="s">
        <v>332</v>
      </c>
      <c r="G143" s="154" t="s">
        <v>290</v>
      </c>
      <c r="H143" s="155"/>
      <c r="I143" s="9"/>
      <c r="J143" s="220">
        <f t="shared" si="79"/>
        <v>13233.1</v>
      </c>
      <c r="K143" s="220">
        <f t="shared" si="77"/>
        <v>11840.9</v>
      </c>
      <c r="L143" s="220">
        <f t="shared" si="78"/>
        <v>11840.9</v>
      </c>
      <c r="M143" s="240"/>
    </row>
    <row r="144" spans="1:13" x14ac:dyDescent="0.2">
      <c r="A144" s="136" t="s">
        <v>348</v>
      </c>
      <c r="B144" s="154" t="s">
        <v>180</v>
      </c>
      <c r="C144" s="154" t="s">
        <v>8</v>
      </c>
      <c r="D144" s="154" t="s">
        <v>243</v>
      </c>
      <c r="E144" s="154" t="s">
        <v>405</v>
      </c>
      <c r="F144" s="154" t="s">
        <v>332</v>
      </c>
      <c r="G144" s="154" t="s">
        <v>290</v>
      </c>
      <c r="H144" s="154" t="s">
        <v>177</v>
      </c>
      <c r="I144" s="9"/>
      <c r="J144" s="220">
        <f t="shared" si="79"/>
        <v>13233.1</v>
      </c>
      <c r="K144" s="220">
        <f t="shared" si="77"/>
        <v>11840.9</v>
      </c>
      <c r="L144" s="220">
        <f t="shared" si="78"/>
        <v>11840.9</v>
      </c>
      <c r="M144" s="240"/>
    </row>
    <row r="145" spans="1:13" ht="63.75" x14ac:dyDescent="0.2">
      <c r="A145" s="136" t="s">
        <v>398</v>
      </c>
      <c r="B145" s="154" t="s">
        <v>180</v>
      </c>
      <c r="C145" s="154" t="s">
        <v>8</v>
      </c>
      <c r="D145" s="154" t="s">
        <v>243</v>
      </c>
      <c r="E145" s="154" t="s">
        <v>405</v>
      </c>
      <c r="F145" s="154" t="s">
        <v>332</v>
      </c>
      <c r="G145" s="154" t="s">
        <v>290</v>
      </c>
      <c r="H145" s="154" t="s">
        <v>177</v>
      </c>
      <c r="I145" s="7">
        <v>902</v>
      </c>
      <c r="J145" s="220">
        <f>'Приложение 3'!J328</f>
        <v>13233.1</v>
      </c>
      <c r="K145" s="220">
        <f>'Приложение 3'!K328</f>
        <v>11840.9</v>
      </c>
      <c r="L145" s="220">
        <f>'Приложение 3'!L328</f>
        <v>11840.9</v>
      </c>
      <c r="M145" s="240"/>
    </row>
    <row r="146" spans="1:13" ht="63.75" x14ac:dyDescent="0.2">
      <c r="A146" s="136" t="s">
        <v>353</v>
      </c>
      <c r="B146" s="154" t="s">
        <v>180</v>
      </c>
      <c r="C146" s="154" t="s">
        <v>9</v>
      </c>
      <c r="D146" s="154"/>
      <c r="E146" s="154"/>
      <c r="F146" s="154"/>
      <c r="G146" s="154"/>
      <c r="H146" s="154"/>
      <c r="I146" s="7"/>
      <c r="J146" s="220">
        <f>J147+J176+J189+J202</f>
        <v>83722.199999999983</v>
      </c>
      <c r="K146" s="220">
        <f>K147+K176+K189+K202</f>
        <v>79921.299999999988</v>
      </c>
      <c r="L146" s="220">
        <f>L147+L176+L189+L202</f>
        <v>79921.299999999988</v>
      </c>
      <c r="M146" s="240"/>
    </row>
    <row r="147" spans="1:13" ht="89.25" customHeight="1" x14ac:dyDescent="0.2">
      <c r="A147" s="136" t="s">
        <v>354</v>
      </c>
      <c r="B147" s="154" t="s">
        <v>180</v>
      </c>
      <c r="C147" s="154" t="s">
        <v>9</v>
      </c>
      <c r="D147" s="154" t="s">
        <v>243</v>
      </c>
      <c r="E147" s="154"/>
      <c r="F147" s="154"/>
      <c r="G147" s="155"/>
      <c r="H147" s="155"/>
      <c r="I147" s="9"/>
      <c r="J147" s="220">
        <f>J148+J154+J160+J166</f>
        <v>68970.399999999994</v>
      </c>
      <c r="K147" s="220">
        <f t="shared" ref="K147:L147" si="80">K148+K154+K160+K166</f>
        <v>64723.999999999993</v>
      </c>
      <c r="L147" s="220">
        <f t="shared" si="80"/>
        <v>64723.999999999993</v>
      </c>
      <c r="M147" s="240"/>
    </row>
    <row r="148" spans="1:13" ht="63" customHeight="1" x14ac:dyDescent="0.2">
      <c r="A148" s="136" t="s">
        <v>351</v>
      </c>
      <c r="B148" s="154" t="s">
        <v>180</v>
      </c>
      <c r="C148" s="154" t="s">
        <v>9</v>
      </c>
      <c r="D148" s="154" t="s">
        <v>243</v>
      </c>
      <c r="E148" s="154" t="s">
        <v>349</v>
      </c>
      <c r="F148" s="154"/>
      <c r="G148" s="154"/>
      <c r="H148" s="154"/>
      <c r="I148" s="7"/>
      <c r="J148" s="220">
        <f>J149</f>
        <v>4999.7</v>
      </c>
      <c r="K148" s="220">
        <f t="shared" ref="K148:K152" si="81">K149</f>
        <v>4999.7</v>
      </c>
      <c r="L148" s="220">
        <f t="shared" ref="L148:L152" si="82">L149</f>
        <v>4999.7</v>
      </c>
      <c r="M148" s="240"/>
    </row>
    <row r="149" spans="1:13" ht="51" x14ac:dyDescent="0.2">
      <c r="A149" s="133" t="s">
        <v>312</v>
      </c>
      <c r="B149" s="154" t="s">
        <v>180</v>
      </c>
      <c r="C149" s="154" t="s">
        <v>9</v>
      </c>
      <c r="D149" s="154" t="s">
        <v>243</v>
      </c>
      <c r="E149" s="154" t="s">
        <v>349</v>
      </c>
      <c r="F149" s="154" t="s">
        <v>309</v>
      </c>
      <c r="G149" s="155"/>
      <c r="H149" s="155"/>
      <c r="I149" s="9"/>
      <c r="J149" s="220">
        <f t="shared" ref="J149:J152" si="83">J150</f>
        <v>4999.7</v>
      </c>
      <c r="K149" s="220">
        <f t="shared" si="81"/>
        <v>4999.7</v>
      </c>
      <c r="L149" s="220">
        <f t="shared" si="82"/>
        <v>4999.7</v>
      </c>
      <c r="M149" s="240"/>
    </row>
    <row r="150" spans="1:13" x14ac:dyDescent="0.2">
      <c r="A150" s="133" t="s">
        <v>336</v>
      </c>
      <c r="B150" s="154" t="s">
        <v>180</v>
      </c>
      <c r="C150" s="154" t="s">
        <v>9</v>
      </c>
      <c r="D150" s="154" t="s">
        <v>243</v>
      </c>
      <c r="E150" s="154" t="s">
        <v>349</v>
      </c>
      <c r="F150" s="154" t="s">
        <v>332</v>
      </c>
      <c r="G150" s="155"/>
      <c r="H150" s="155"/>
      <c r="I150" s="9"/>
      <c r="J150" s="220">
        <f t="shared" si="83"/>
        <v>4999.7</v>
      </c>
      <c r="K150" s="220">
        <f t="shared" si="81"/>
        <v>4999.7</v>
      </c>
      <c r="L150" s="220">
        <f t="shared" si="82"/>
        <v>4999.7</v>
      </c>
      <c r="M150" s="240"/>
    </row>
    <row r="151" spans="1:13" x14ac:dyDescent="0.2">
      <c r="A151" s="136" t="s">
        <v>293</v>
      </c>
      <c r="B151" s="154" t="s">
        <v>180</v>
      </c>
      <c r="C151" s="154" t="s">
        <v>9</v>
      </c>
      <c r="D151" s="154" t="s">
        <v>243</v>
      </c>
      <c r="E151" s="154" t="s">
        <v>349</v>
      </c>
      <c r="F151" s="154" t="s">
        <v>332</v>
      </c>
      <c r="G151" s="154" t="s">
        <v>290</v>
      </c>
      <c r="H151" s="155"/>
      <c r="I151" s="9"/>
      <c r="J151" s="220">
        <f>J152</f>
        <v>4999.7</v>
      </c>
      <c r="K151" s="220">
        <f t="shared" si="81"/>
        <v>4999.7</v>
      </c>
      <c r="L151" s="220">
        <f t="shared" si="82"/>
        <v>4999.7</v>
      </c>
      <c r="M151" s="240"/>
    </row>
    <row r="152" spans="1:13" x14ac:dyDescent="0.2">
      <c r="A152" s="136" t="s">
        <v>350</v>
      </c>
      <c r="B152" s="154" t="s">
        <v>180</v>
      </c>
      <c r="C152" s="154" t="s">
        <v>9</v>
      </c>
      <c r="D152" s="154" t="s">
        <v>243</v>
      </c>
      <c r="E152" s="154" t="s">
        <v>349</v>
      </c>
      <c r="F152" s="154" t="s">
        <v>332</v>
      </c>
      <c r="G152" s="154" t="s">
        <v>290</v>
      </c>
      <c r="H152" s="154" t="s">
        <v>180</v>
      </c>
      <c r="I152" s="9"/>
      <c r="J152" s="220">
        <f t="shared" si="83"/>
        <v>4999.7</v>
      </c>
      <c r="K152" s="220">
        <f t="shared" si="81"/>
        <v>4999.7</v>
      </c>
      <c r="L152" s="220">
        <f t="shared" si="82"/>
        <v>4999.7</v>
      </c>
      <c r="M152" s="240"/>
    </row>
    <row r="153" spans="1:13" ht="52.5" customHeight="1" x14ac:dyDescent="0.2">
      <c r="A153" s="136" t="s">
        <v>439</v>
      </c>
      <c r="B153" s="154" t="s">
        <v>180</v>
      </c>
      <c r="C153" s="154" t="s">
        <v>9</v>
      </c>
      <c r="D153" s="154" t="s">
        <v>243</v>
      </c>
      <c r="E153" s="154" t="s">
        <v>349</v>
      </c>
      <c r="F153" s="154" t="s">
        <v>332</v>
      </c>
      <c r="G153" s="154" t="s">
        <v>290</v>
      </c>
      <c r="H153" s="154" t="s">
        <v>180</v>
      </c>
      <c r="I153" s="7">
        <v>901</v>
      </c>
      <c r="J153" s="220">
        <f>'Приложение 3'!J229</f>
        <v>4999.7</v>
      </c>
      <c r="K153" s="220">
        <f>'Приложение 3'!K229</f>
        <v>4999.7</v>
      </c>
      <c r="L153" s="220">
        <f>'Приложение 3'!L229</f>
        <v>4999.7</v>
      </c>
      <c r="M153" s="240"/>
    </row>
    <row r="154" spans="1:13" ht="38.25" x14ac:dyDescent="0.2">
      <c r="A154" s="138" t="s">
        <v>408</v>
      </c>
      <c r="B154" s="154" t="s">
        <v>180</v>
      </c>
      <c r="C154" s="154" t="s">
        <v>9</v>
      </c>
      <c r="D154" s="154" t="s">
        <v>243</v>
      </c>
      <c r="E154" s="154" t="s">
        <v>407</v>
      </c>
      <c r="F154" s="154"/>
      <c r="G154" s="154"/>
      <c r="H154" s="154"/>
      <c r="I154" s="7"/>
      <c r="J154" s="220">
        <f>J155</f>
        <v>2700</v>
      </c>
      <c r="K154" s="220">
        <f t="shared" ref="K154:K158" si="84">K155</f>
        <v>2700</v>
      </c>
      <c r="L154" s="220">
        <f t="shared" ref="L154:L158" si="85">L155</f>
        <v>2700</v>
      </c>
      <c r="M154" s="240"/>
    </row>
    <row r="155" spans="1:13" ht="51" x14ac:dyDescent="0.2">
      <c r="A155" s="133" t="s">
        <v>312</v>
      </c>
      <c r="B155" s="154" t="s">
        <v>180</v>
      </c>
      <c r="C155" s="154" t="s">
        <v>9</v>
      </c>
      <c r="D155" s="154" t="s">
        <v>243</v>
      </c>
      <c r="E155" s="154" t="s">
        <v>407</v>
      </c>
      <c r="F155" s="154" t="s">
        <v>309</v>
      </c>
      <c r="G155" s="155"/>
      <c r="H155" s="155"/>
      <c r="I155" s="9"/>
      <c r="J155" s="220">
        <f t="shared" ref="J155:J156" si="86">J156</f>
        <v>2700</v>
      </c>
      <c r="K155" s="220">
        <f t="shared" si="84"/>
        <v>2700</v>
      </c>
      <c r="L155" s="220">
        <f t="shared" si="85"/>
        <v>2700</v>
      </c>
      <c r="M155" s="240"/>
    </row>
    <row r="156" spans="1:13" x14ac:dyDescent="0.2">
      <c r="A156" s="133" t="s">
        <v>336</v>
      </c>
      <c r="B156" s="154" t="s">
        <v>180</v>
      </c>
      <c r="C156" s="154" t="s">
        <v>9</v>
      </c>
      <c r="D156" s="154" t="s">
        <v>243</v>
      </c>
      <c r="E156" s="154" t="s">
        <v>407</v>
      </c>
      <c r="F156" s="154" t="s">
        <v>332</v>
      </c>
      <c r="G156" s="155"/>
      <c r="H156" s="155"/>
      <c r="I156" s="9"/>
      <c r="J156" s="220">
        <f t="shared" si="86"/>
        <v>2700</v>
      </c>
      <c r="K156" s="220">
        <f t="shared" si="84"/>
        <v>2700</v>
      </c>
      <c r="L156" s="220">
        <f t="shared" si="85"/>
        <v>2700</v>
      </c>
      <c r="M156" s="240"/>
    </row>
    <row r="157" spans="1:13" x14ac:dyDescent="0.2">
      <c r="A157" s="136" t="s">
        <v>293</v>
      </c>
      <c r="B157" s="154" t="s">
        <v>180</v>
      </c>
      <c r="C157" s="154" t="s">
        <v>9</v>
      </c>
      <c r="D157" s="154" t="s">
        <v>243</v>
      </c>
      <c r="E157" s="154" t="s">
        <v>407</v>
      </c>
      <c r="F157" s="154" t="s">
        <v>332</v>
      </c>
      <c r="G157" s="154" t="s">
        <v>290</v>
      </c>
      <c r="H157" s="155"/>
      <c r="I157" s="9"/>
      <c r="J157" s="220">
        <f>J158</f>
        <v>2700</v>
      </c>
      <c r="K157" s="220">
        <f t="shared" si="84"/>
        <v>2700</v>
      </c>
      <c r="L157" s="220">
        <f t="shared" si="85"/>
        <v>2700</v>
      </c>
      <c r="M157" s="240"/>
    </row>
    <row r="158" spans="1:13" x14ac:dyDescent="0.2">
      <c r="A158" s="136" t="s">
        <v>350</v>
      </c>
      <c r="B158" s="154" t="s">
        <v>180</v>
      </c>
      <c r="C158" s="154" t="s">
        <v>9</v>
      </c>
      <c r="D158" s="154" t="s">
        <v>243</v>
      </c>
      <c r="E158" s="154" t="s">
        <v>407</v>
      </c>
      <c r="F158" s="154" t="s">
        <v>332</v>
      </c>
      <c r="G158" s="154" t="s">
        <v>290</v>
      </c>
      <c r="H158" s="154" t="s">
        <v>180</v>
      </c>
      <c r="I158" s="9"/>
      <c r="J158" s="220">
        <f t="shared" ref="J158" si="87">J159</f>
        <v>2700</v>
      </c>
      <c r="K158" s="220">
        <f t="shared" si="84"/>
        <v>2700</v>
      </c>
      <c r="L158" s="220">
        <f t="shared" si="85"/>
        <v>2700</v>
      </c>
      <c r="M158" s="240"/>
    </row>
    <row r="159" spans="1:13" ht="48.75" customHeight="1" x14ac:dyDescent="0.2">
      <c r="A159" s="136" t="s">
        <v>398</v>
      </c>
      <c r="B159" s="154" t="s">
        <v>180</v>
      </c>
      <c r="C159" s="154" t="s">
        <v>9</v>
      </c>
      <c r="D159" s="154" t="s">
        <v>243</v>
      </c>
      <c r="E159" s="154" t="s">
        <v>407</v>
      </c>
      <c r="F159" s="154" t="s">
        <v>332</v>
      </c>
      <c r="G159" s="154" t="s">
        <v>290</v>
      </c>
      <c r="H159" s="154" t="s">
        <v>180</v>
      </c>
      <c r="I159" s="7">
        <v>902</v>
      </c>
      <c r="J159" s="220">
        <f>'Приложение 3'!J335</f>
        <v>2700</v>
      </c>
      <c r="K159" s="220">
        <f>'Приложение 3'!K335</f>
        <v>2700</v>
      </c>
      <c r="L159" s="220">
        <f>'Приложение 3'!L335</f>
        <v>2700</v>
      </c>
      <c r="M159" s="240"/>
    </row>
    <row r="160" spans="1:13" ht="229.5" x14ac:dyDescent="0.2">
      <c r="A160" s="136" t="s">
        <v>410</v>
      </c>
      <c r="B160" s="154" t="s">
        <v>180</v>
      </c>
      <c r="C160" s="154" t="s">
        <v>9</v>
      </c>
      <c r="D160" s="154" t="s">
        <v>243</v>
      </c>
      <c r="E160" s="154" t="s">
        <v>409</v>
      </c>
      <c r="F160" s="154"/>
      <c r="G160" s="154"/>
      <c r="H160" s="154"/>
      <c r="I160" s="7"/>
      <c r="J160" s="220">
        <f>J161</f>
        <v>55409.2</v>
      </c>
      <c r="K160" s="220">
        <f t="shared" ref="K160:K164" si="88">K161</f>
        <v>51234.2</v>
      </c>
      <c r="L160" s="220">
        <f t="shared" ref="L160:L164" si="89">L161</f>
        <v>51234.2</v>
      </c>
      <c r="M160" s="240"/>
    </row>
    <row r="161" spans="1:13" ht="51" x14ac:dyDescent="0.2">
      <c r="A161" s="133" t="s">
        <v>312</v>
      </c>
      <c r="B161" s="154" t="s">
        <v>180</v>
      </c>
      <c r="C161" s="154" t="s">
        <v>9</v>
      </c>
      <c r="D161" s="154" t="s">
        <v>243</v>
      </c>
      <c r="E161" s="154" t="s">
        <v>409</v>
      </c>
      <c r="F161" s="154" t="s">
        <v>309</v>
      </c>
      <c r="G161" s="155"/>
      <c r="H161" s="155"/>
      <c r="I161" s="9"/>
      <c r="J161" s="220">
        <f t="shared" ref="J161:J162" si="90">J162</f>
        <v>55409.2</v>
      </c>
      <c r="K161" s="220">
        <f t="shared" si="88"/>
        <v>51234.2</v>
      </c>
      <c r="L161" s="220">
        <f t="shared" si="89"/>
        <v>51234.2</v>
      </c>
      <c r="M161" s="240"/>
    </row>
    <row r="162" spans="1:13" x14ac:dyDescent="0.2">
      <c r="A162" s="133" t="s">
        <v>336</v>
      </c>
      <c r="B162" s="154" t="s">
        <v>180</v>
      </c>
      <c r="C162" s="154" t="s">
        <v>9</v>
      </c>
      <c r="D162" s="154" t="s">
        <v>243</v>
      </c>
      <c r="E162" s="154" t="s">
        <v>409</v>
      </c>
      <c r="F162" s="154" t="s">
        <v>332</v>
      </c>
      <c r="G162" s="155"/>
      <c r="H162" s="155"/>
      <c r="I162" s="9"/>
      <c r="J162" s="220">
        <f t="shared" si="90"/>
        <v>55409.2</v>
      </c>
      <c r="K162" s="220">
        <f t="shared" si="88"/>
        <v>51234.2</v>
      </c>
      <c r="L162" s="220">
        <f t="shared" si="89"/>
        <v>51234.2</v>
      </c>
      <c r="M162" s="240"/>
    </row>
    <row r="163" spans="1:13" x14ac:dyDescent="0.2">
      <c r="A163" s="136" t="s">
        <v>293</v>
      </c>
      <c r="B163" s="154" t="s">
        <v>180</v>
      </c>
      <c r="C163" s="154" t="s">
        <v>9</v>
      </c>
      <c r="D163" s="154" t="s">
        <v>243</v>
      </c>
      <c r="E163" s="154" t="s">
        <v>409</v>
      </c>
      <c r="F163" s="154" t="s">
        <v>332</v>
      </c>
      <c r="G163" s="154" t="s">
        <v>290</v>
      </c>
      <c r="H163" s="155"/>
      <c r="I163" s="9"/>
      <c r="J163" s="220">
        <f>J164</f>
        <v>55409.2</v>
      </c>
      <c r="K163" s="220">
        <f t="shared" si="88"/>
        <v>51234.2</v>
      </c>
      <c r="L163" s="220">
        <f t="shared" si="89"/>
        <v>51234.2</v>
      </c>
      <c r="M163" s="240"/>
    </row>
    <row r="164" spans="1:13" x14ac:dyDescent="0.2">
      <c r="A164" s="136" t="s">
        <v>350</v>
      </c>
      <c r="B164" s="154" t="s">
        <v>180</v>
      </c>
      <c r="C164" s="154" t="s">
        <v>9</v>
      </c>
      <c r="D164" s="154" t="s">
        <v>243</v>
      </c>
      <c r="E164" s="154" t="s">
        <v>409</v>
      </c>
      <c r="F164" s="154" t="s">
        <v>332</v>
      </c>
      <c r="G164" s="154" t="s">
        <v>290</v>
      </c>
      <c r="H164" s="154" t="s">
        <v>180</v>
      </c>
      <c r="I164" s="9"/>
      <c r="J164" s="220">
        <f t="shared" ref="J164" si="91">J165</f>
        <v>55409.2</v>
      </c>
      <c r="K164" s="220">
        <f t="shared" si="88"/>
        <v>51234.2</v>
      </c>
      <c r="L164" s="220">
        <f t="shared" si="89"/>
        <v>51234.2</v>
      </c>
      <c r="M164" s="240"/>
    </row>
    <row r="165" spans="1:13" ht="63.75" x14ac:dyDescent="0.2">
      <c r="A165" s="136" t="s">
        <v>398</v>
      </c>
      <c r="B165" s="154" t="s">
        <v>180</v>
      </c>
      <c r="C165" s="154" t="s">
        <v>9</v>
      </c>
      <c r="D165" s="154" t="s">
        <v>243</v>
      </c>
      <c r="E165" s="154" t="s">
        <v>409</v>
      </c>
      <c r="F165" s="154" t="s">
        <v>332</v>
      </c>
      <c r="G165" s="154" t="s">
        <v>290</v>
      </c>
      <c r="H165" s="154" t="s">
        <v>180</v>
      </c>
      <c r="I165" s="7">
        <v>902</v>
      </c>
      <c r="J165" s="220">
        <f>'Приложение 3'!J338</f>
        <v>55409.2</v>
      </c>
      <c r="K165" s="220">
        <f>'Приложение 3'!K338</f>
        <v>51234.2</v>
      </c>
      <c r="L165" s="220">
        <f>'Приложение 3'!L338</f>
        <v>51234.2</v>
      </c>
      <c r="M165" s="240"/>
    </row>
    <row r="166" spans="1:13" ht="304.5" customHeight="1" x14ac:dyDescent="0.2">
      <c r="A166" s="136" t="s">
        <v>427</v>
      </c>
      <c r="B166" s="154" t="s">
        <v>180</v>
      </c>
      <c r="C166" s="154" t="s">
        <v>9</v>
      </c>
      <c r="D166" s="154" t="s">
        <v>243</v>
      </c>
      <c r="E166" s="154" t="s">
        <v>426</v>
      </c>
      <c r="F166" s="154"/>
      <c r="G166" s="154"/>
      <c r="H166" s="154"/>
      <c r="I166" s="7"/>
      <c r="J166" s="220">
        <f>J167</f>
        <v>5861.5</v>
      </c>
      <c r="K166" s="220">
        <f t="shared" ref="K166:K170" si="92">K167</f>
        <v>5790.1</v>
      </c>
      <c r="L166" s="220">
        <f t="shared" ref="L166:L170" si="93">L167</f>
        <v>5790.1</v>
      </c>
      <c r="M166" s="240"/>
    </row>
    <row r="167" spans="1:13" ht="25.5" x14ac:dyDescent="0.2">
      <c r="A167" s="133" t="s">
        <v>259</v>
      </c>
      <c r="B167" s="154" t="s">
        <v>180</v>
      </c>
      <c r="C167" s="154" t="s">
        <v>9</v>
      </c>
      <c r="D167" s="154" t="s">
        <v>243</v>
      </c>
      <c r="E167" s="154" t="s">
        <v>426</v>
      </c>
      <c r="F167" s="154" t="s">
        <v>250</v>
      </c>
      <c r="G167" s="155"/>
      <c r="H167" s="155"/>
      <c r="I167" s="9"/>
      <c r="J167" s="220">
        <f>J168+J172</f>
        <v>5861.5</v>
      </c>
      <c r="K167" s="220">
        <f t="shared" ref="K167:L167" si="94">K168+K172</f>
        <v>5790.1</v>
      </c>
      <c r="L167" s="220">
        <f t="shared" si="94"/>
        <v>5790.1</v>
      </c>
      <c r="M167" s="240"/>
    </row>
    <row r="168" spans="1:13" ht="25.5" x14ac:dyDescent="0.2">
      <c r="A168" s="133" t="s">
        <v>302</v>
      </c>
      <c r="B168" s="154" t="s">
        <v>180</v>
      </c>
      <c r="C168" s="154" t="s">
        <v>9</v>
      </c>
      <c r="D168" s="154" t="s">
        <v>243</v>
      </c>
      <c r="E168" s="154" t="s">
        <v>426</v>
      </c>
      <c r="F168" s="154" t="s">
        <v>201</v>
      </c>
      <c r="G168" s="155"/>
      <c r="H168" s="155"/>
      <c r="I168" s="9"/>
      <c r="J168" s="220">
        <f t="shared" ref="J168" si="95">J169</f>
        <v>3812.6</v>
      </c>
      <c r="K168" s="220">
        <f t="shared" si="92"/>
        <v>3766.1</v>
      </c>
      <c r="L168" s="220">
        <f t="shared" si="93"/>
        <v>3766.1</v>
      </c>
      <c r="M168" s="240"/>
    </row>
    <row r="169" spans="1:13" x14ac:dyDescent="0.2">
      <c r="A169" s="136" t="s">
        <v>297</v>
      </c>
      <c r="B169" s="154" t="s">
        <v>180</v>
      </c>
      <c r="C169" s="154" t="s">
        <v>9</v>
      </c>
      <c r="D169" s="154" t="s">
        <v>243</v>
      </c>
      <c r="E169" s="154" t="s">
        <v>426</v>
      </c>
      <c r="F169" s="154" t="s">
        <v>201</v>
      </c>
      <c r="G169" s="154" t="s">
        <v>17</v>
      </c>
      <c r="H169" s="155"/>
      <c r="I169" s="9"/>
      <c r="J169" s="220">
        <f>J170</f>
        <v>3812.6</v>
      </c>
      <c r="K169" s="220">
        <f t="shared" si="92"/>
        <v>3766.1</v>
      </c>
      <c r="L169" s="220">
        <f t="shared" si="93"/>
        <v>3766.1</v>
      </c>
      <c r="M169" s="240"/>
    </row>
    <row r="170" spans="1:13" x14ac:dyDescent="0.2">
      <c r="A170" s="136" t="s">
        <v>303</v>
      </c>
      <c r="B170" s="154" t="s">
        <v>180</v>
      </c>
      <c r="C170" s="154" t="s">
        <v>9</v>
      </c>
      <c r="D170" s="154" t="s">
        <v>243</v>
      </c>
      <c r="E170" s="154" t="s">
        <v>426</v>
      </c>
      <c r="F170" s="154" t="s">
        <v>201</v>
      </c>
      <c r="G170" s="154" t="s">
        <v>17</v>
      </c>
      <c r="H170" s="154" t="s">
        <v>190</v>
      </c>
      <c r="I170" s="9"/>
      <c r="J170" s="220">
        <f t="shared" ref="J170" si="96">J171</f>
        <v>3812.6</v>
      </c>
      <c r="K170" s="220">
        <f t="shared" si="92"/>
        <v>3766.1</v>
      </c>
      <c r="L170" s="220">
        <f t="shared" si="93"/>
        <v>3766.1</v>
      </c>
      <c r="M170" s="240"/>
    </row>
    <row r="171" spans="1:13" ht="63.75" x14ac:dyDescent="0.2">
      <c r="A171" s="136" t="s">
        <v>398</v>
      </c>
      <c r="B171" s="154" t="s">
        <v>180</v>
      </c>
      <c r="C171" s="154" t="s">
        <v>9</v>
      </c>
      <c r="D171" s="154" t="s">
        <v>243</v>
      </c>
      <c r="E171" s="154" t="s">
        <v>426</v>
      </c>
      <c r="F171" s="154" t="s">
        <v>201</v>
      </c>
      <c r="G171" s="154" t="s">
        <v>17</v>
      </c>
      <c r="H171" s="154" t="s">
        <v>190</v>
      </c>
      <c r="I171" s="7">
        <v>902</v>
      </c>
      <c r="J171" s="220">
        <f>'Приложение 3'!J381</f>
        <v>3812.6</v>
      </c>
      <c r="K171" s="220">
        <f>'Приложение 3'!K381</f>
        <v>3766.1</v>
      </c>
      <c r="L171" s="220">
        <f>'Приложение 3'!L381</f>
        <v>3766.1</v>
      </c>
      <c r="M171" s="240"/>
    </row>
    <row r="172" spans="1:13" ht="38.25" x14ac:dyDescent="0.2">
      <c r="A172" s="133" t="s">
        <v>378</v>
      </c>
      <c r="B172" s="154" t="s">
        <v>180</v>
      </c>
      <c r="C172" s="154" t="s">
        <v>9</v>
      </c>
      <c r="D172" s="154" t="s">
        <v>243</v>
      </c>
      <c r="E172" s="154" t="s">
        <v>426</v>
      </c>
      <c r="F172" s="154" t="s">
        <v>374</v>
      </c>
      <c r="G172" s="155"/>
      <c r="H172" s="155"/>
      <c r="I172" s="9"/>
      <c r="J172" s="220">
        <f t="shared" ref="J172" si="97">J173</f>
        <v>2048.9</v>
      </c>
      <c r="K172" s="220">
        <f t="shared" ref="K172:K174" si="98">K173</f>
        <v>2024</v>
      </c>
      <c r="L172" s="220">
        <f t="shared" ref="L172:L174" si="99">L173</f>
        <v>2024</v>
      </c>
      <c r="M172" s="240"/>
    </row>
    <row r="173" spans="1:13" x14ac:dyDescent="0.2">
      <c r="A173" s="136" t="s">
        <v>297</v>
      </c>
      <c r="B173" s="154" t="s">
        <v>180</v>
      </c>
      <c r="C173" s="154" t="s">
        <v>9</v>
      </c>
      <c r="D173" s="154" t="s">
        <v>243</v>
      </c>
      <c r="E173" s="154" t="s">
        <v>426</v>
      </c>
      <c r="F173" s="154" t="s">
        <v>374</v>
      </c>
      <c r="G173" s="154" t="s">
        <v>17</v>
      </c>
      <c r="H173" s="155"/>
      <c r="I173" s="9"/>
      <c r="J173" s="220">
        <f>J174</f>
        <v>2048.9</v>
      </c>
      <c r="K173" s="220">
        <f t="shared" si="98"/>
        <v>2024</v>
      </c>
      <c r="L173" s="220">
        <f t="shared" si="99"/>
        <v>2024</v>
      </c>
      <c r="M173" s="240"/>
    </row>
    <row r="174" spans="1:13" x14ac:dyDescent="0.2">
      <c r="A174" s="136" t="s">
        <v>303</v>
      </c>
      <c r="B174" s="154" t="s">
        <v>180</v>
      </c>
      <c r="C174" s="154" t="s">
        <v>9</v>
      </c>
      <c r="D174" s="154" t="s">
        <v>243</v>
      </c>
      <c r="E174" s="154" t="s">
        <v>426</v>
      </c>
      <c r="F174" s="154" t="s">
        <v>374</v>
      </c>
      <c r="G174" s="154" t="s">
        <v>17</v>
      </c>
      <c r="H174" s="154" t="s">
        <v>190</v>
      </c>
      <c r="I174" s="9"/>
      <c r="J174" s="220">
        <f t="shared" ref="J174" si="100">J175</f>
        <v>2048.9</v>
      </c>
      <c r="K174" s="220">
        <f t="shared" si="98"/>
        <v>2024</v>
      </c>
      <c r="L174" s="220">
        <f t="shared" si="99"/>
        <v>2024</v>
      </c>
      <c r="M174" s="240"/>
    </row>
    <row r="175" spans="1:13" ht="63.75" x14ac:dyDescent="0.2">
      <c r="A175" s="136" t="s">
        <v>398</v>
      </c>
      <c r="B175" s="154" t="s">
        <v>180</v>
      </c>
      <c r="C175" s="154" t="s">
        <v>9</v>
      </c>
      <c r="D175" s="154" t="s">
        <v>243</v>
      </c>
      <c r="E175" s="154" t="s">
        <v>426</v>
      </c>
      <c r="F175" s="154" t="s">
        <v>374</v>
      </c>
      <c r="G175" s="154" t="s">
        <v>17</v>
      </c>
      <c r="H175" s="154" t="s">
        <v>190</v>
      </c>
      <c r="I175" s="7">
        <v>902</v>
      </c>
      <c r="J175" s="220">
        <f>'Приложение 3'!J382</f>
        <v>2048.9</v>
      </c>
      <c r="K175" s="220">
        <f>'Приложение 3'!K382</f>
        <v>2024</v>
      </c>
      <c r="L175" s="220">
        <f>'Приложение 3'!L382</f>
        <v>2024</v>
      </c>
      <c r="M175" s="240"/>
    </row>
    <row r="176" spans="1:13" ht="25.5" x14ac:dyDescent="0.2">
      <c r="A176" s="136" t="s">
        <v>356</v>
      </c>
      <c r="B176" s="154" t="s">
        <v>180</v>
      </c>
      <c r="C176" s="154" t="s">
        <v>9</v>
      </c>
      <c r="D176" s="154" t="s">
        <v>190</v>
      </c>
      <c r="E176" s="154"/>
      <c r="F176" s="154"/>
      <c r="G176" s="155"/>
      <c r="H176" s="155"/>
      <c r="I176" s="9"/>
      <c r="J176" s="220">
        <f>J177+J183</f>
        <v>6363</v>
      </c>
      <c r="K176" s="220">
        <f t="shared" ref="K176:L176" si="101">K177+K183</f>
        <v>6451.9</v>
      </c>
      <c r="L176" s="220">
        <f t="shared" si="101"/>
        <v>6451.9</v>
      </c>
      <c r="M176" s="240"/>
    </row>
    <row r="177" spans="1:13" ht="105" customHeight="1" x14ac:dyDescent="0.2">
      <c r="A177" s="139" t="s">
        <v>371</v>
      </c>
      <c r="B177" s="154" t="s">
        <v>180</v>
      </c>
      <c r="C177" s="154" t="s">
        <v>9</v>
      </c>
      <c r="D177" s="154" t="s">
        <v>190</v>
      </c>
      <c r="E177" s="154" t="s">
        <v>370</v>
      </c>
      <c r="F177" s="154"/>
      <c r="G177" s="154"/>
      <c r="H177" s="154"/>
      <c r="I177" s="7"/>
      <c r="J177" s="220">
        <f>J178</f>
        <v>3953.4</v>
      </c>
      <c r="K177" s="220">
        <f t="shared" ref="K177:K181" si="102">K178</f>
        <v>4108.3</v>
      </c>
      <c r="L177" s="220">
        <f t="shared" ref="L177:L181" si="103">L178</f>
        <v>4108.3</v>
      </c>
      <c r="M177" s="240"/>
    </row>
    <row r="178" spans="1:13" ht="51" x14ac:dyDescent="0.2">
      <c r="A178" s="133" t="s">
        <v>312</v>
      </c>
      <c r="B178" s="154" t="s">
        <v>180</v>
      </c>
      <c r="C178" s="154" t="s">
        <v>9</v>
      </c>
      <c r="D178" s="154" t="s">
        <v>190</v>
      </c>
      <c r="E178" s="154" t="s">
        <v>370</v>
      </c>
      <c r="F178" s="154" t="s">
        <v>309</v>
      </c>
      <c r="G178" s="155"/>
      <c r="H178" s="155"/>
      <c r="I178" s="9"/>
      <c r="J178" s="220">
        <f t="shared" ref="J178:J181" si="104">J179</f>
        <v>3953.4</v>
      </c>
      <c r="K178" s="220">
        <f t="shared" si="102"/>
        <v>4108.3</v>
      </c>
      <c r="L178" s="220">
        <f t="shared" si="103"/>
        <v>4108.3</v>
      </c>
      <c r="M178" s="240"/>
    </row>
    <row r="179" spans="1:13" x14ac:dyDescent="0.2">
      <c r="A179" s="133" t="s">
        <v>336</v>
      </c>
      <c r="B179" s="154" t="s">
        <v>180</v>
      </c>
      <c r="C179" s="154" t="s">
        <v>9</v>
      </c>
      <c r="D179" s="154" t="s">
        <v>190</v>
      </c>
      <c r="E179" s="154" t="s">
        <v>370</v>
      </c>
      <c r="F179" s="154" t="s">
        <v>332</v>
      </c>
      <c r="G179" s="155"/>
      <c r="H179" s="155"/>
      <c r="I179" s="9"/>
      <c r="J179" s="220">
        <f t="shared" si="104"/>
        <v>3953.4</v>
      </c>
      <c r="K179" s="220">
        <f t="shared" si="102"/>
        <v>4108.3</v>
      </c>
      <c r="L179" s="220">
        <f t="shared" si="103"/>
        <v>4108.3</v>
      </c>
      <c r="M179" s="240"/>
    </row>
    <row r="180" spans="1:13" x14ac:dyDescent="0.2">
      <c r="A180" s="136" t="s">
        <v>297</v>
      </c>
      <c r="B180" s="154" t="s">
        <v>180</v>
      </c>
      <c r="C180" s="154" t="s">
        <v>9</v>
      </c>
      <c r="D180" s="154" t="s">
        <v>190</v>
      </c>
      <c r="E180" s="154" t="s">
        <v>370</v>
      </c>
      <c r="F180" s="154" t="s">
        <v>332</v>
      </c>
      <c r="G180" s="154" t="s">
        <v>17</v>
      </c>
      <c r="H180" s="155"/>
      <c r="I180" s="9"/>
      <c r="J180" s="220">
        <f t="shared" si="104"/>
        <v>3953.4</v>
      </c>
      <c r="K180" s="220">
        <f t="shared" si="102"/>
        <v>4108.3</v>
      </c>
      <c r="L180" s="220">
        <f t="shared" si="103"/>
        <v>4108.3</v>
      </c>
      <c r="M180" s="240"/>
    </row>
    <row r="181" spans="1:13" x14ac:dyDescent="0.2">
      <c r="A181" s="136" t="s">
        <v>369</v>
      </c>
      <c r="B181" s="154" t="s">
        <v>180</v>
      </c>
      <c r="C181" s="154" t="s">
        <v>9</v>
      </c>
      <c r="D181" s="154" t="s">
        <v>190</v>
      </c>
      <c r="E181" s="154" t="s">
        <v>370</v>
      </c>
      <c r="F181" s="154" t="s">
        <v>332</v>
      </c>
      <c r="G181" s="154" t="s">
        <v>17</v>
      </c>
      <c r="H181" s="154" t="s">
        <v>243</v>
      </c>
      <c r="I181" s="9"/>
      <c r="J181" s="220">
        <f t="shared" si="104"/>
        <v>3953.4</v>
      </c>
      <c r="K181" s="220">
        <f t="shared" si="102"/>
        <v>4108.3</v>
      </c>
      <c r="L181" s="220">
        <f t="shared" si="103"/>
        <v>4108.3</v>
      </c>
      <c r="M181" s="240"/>
    </row>
    <row r="182" spans="1:13" ht="51" customHeight="1" x14ac:dyDescent="0.2">
      <c r="A182" s="136" t="s">
        <v>320</v>
      </c>
      <c r="B182" s="154" t="s">
        <v>180</v>
      </c>
      <c r="C182" s="154" t="s">
        <v>9</v>
      </c>
      <c r="D182" s="154" t="s">
        <v>190</v>
      </c>
      <c r="E182" s="154" t="s">
        <v>370</v>
      </c>
      <c r="F182" s="154" t="s">
        <v>332</v>
      </c>
      <c r="G182" s="154" t="s">
        <v>17</v>
      </c>
      <c r="H182" s="154" t="s">
        <v>243</v>
      </c>
      <c r="I182" s="7">
        <v>901</v>
      </c>
      <c r="J182" s="220">
        <f>'Приложение 3'!J272</f>
        <v>3953.4</v>
      </c>
      <c r="K182" s="220">
        <f>'Приложение 3'!K272</f>
        <v>4108.3</v>
      </c>
      <c r="L182" s="220">
        <f>'Приложение 3'!L272</f>
        <v>4108.3</v>
      </c>
      <c r="M182" s="240"/>
    </row>
    <row r="183" spans="1:13" ht="63.75" x14ac:dyDescent="0.2">
      <c r="A183" s="136" t="s">
        <v>357</v>
      </c>
      <c r="B183" s="154" t="s">
        <v>180</v>
      </c>
      <c r="C183" s="154" t="s">
        <v>9</v>
      </c>
      <c r="D183" s="154" t="s">
        <v>190</v>
      </c>
      <c r="E183" s="134" t="s">
        <v>355</v>
      </c>
      <c r="F183" s="154"/>
      <c r="G183" s="154"/>
      <c r="H183" s="154"/>
      <c r="I183" s="7"/>
      <c r="J183" s="220">
        <f>J184</f>
        <v>2409.6</v>
      </c>
      <c r="K183" s="220">
        <f t="shared" ref="K183:K187" si="105">K184</f>
        <v>2343.6</v>
      </c>
      <c r="L183" s="220">
        <f t="shared" ref="L183:L187" si="106">L184</f>
        <v>2343.6</v>
      </c>
      <c r="M183" s="240"/>
    </row>
    <row r="184" spans="1:13" ht="51" x14ac:dyDescent="0.2">
      <c r="A184" s="133" t="s">
        <v>312</v>
      </c>
      <c r="B184" s="154" t="s">
        <v>180</v>
      </c>
      <c r="C184" s="154" t="s">
        <v>9</v>
      </c>
      <c r="D184" s="154" t="s">
        <v>190</v>
      </c>
      <c r="E184" s="134" t="s">
        <v>355</v>
      </c>
      <c r="F184" s="154" t="s">
        <v>309</v>
      </c>
      <c r="G184" s="155"/>
      <c r="H184" s="155"/>
      <c r="I184" s="9"/>
      <c r="J184" s="220">
        <f t="shared" ref="J184:J187" si="107">J185</f>
        <v>2409.6</v>
      </c>
      <c r="K184" s="220">
        <f t="shared" si="105"/>
        <v>2343.6</v>
      </c>
      <c r="L184" s="220">
        <f t="shared" si="106"/>
        <v>2343.6</v>
      </c>
      <c r="M184" s="240"/>
    </row>
    <row r="185" spans="1:13" x14ac:dyDescent="0.2">
      <c r="A185" s="133" t="s">
        <v>336</v>
      </c>
      <c r="B185" s="154" t="s">
        <v>180</v>
      </c>
      <c r="C185" s="154" t="s">
        <v>9</v>
      </c>
      <c r="D185" s="154" t="s">
        <v>190</v>
      </c>
      <c r="E185" s="134" t="s">
        <v>355</v>
      </c>
      <c r="F185" s="154" t="s">
        <v>332</v>
      </c>
      <c r="G185" s="155"/>
      <c r="H185" s="155"/>
      <c r="I185" s="9"/>
      <c r="J185" s="220">
        <f t="shared" si="107"/>
        <v>2409.6</v>
      </c>
      <c r="K185" s="220">
        <f t="shared" si="105"/>
        <v>2343.6</v>
      </c>
      <c r="L185" s="220">
        <f t="shared" si="106"/>
        <v>2343.6</v>
      </c>
      <c r="M185" s="240"/>
    </row>
    <row r="186" spans="1:13" x14ac:dyDescent="0.2">
      <c r="A186" s="136" t="s">
        <v>293</v>
      </c>
      <c r="B186" s="154" t="s">
        <v>180</v>
      </c>
      <c r="C186" s="154" t="s">
        <v>9</v>
      </c>
      <c r="D186" s="154" t="s">
        <v>190</v>
      </c>
      <c r="E186" s="134" t="s">
        <v>355</v>
      </c>
      <c r="F186" s="154" t="s">
        <v>332</v>
      </c>
      <c r="G186" s="154" t="s">
        <v>290</v>
      </c>
      <c r="H186" s="155"/>
      <c r="I186" s="9"/>
      <c r="J186" s="220">
        <f t="shared" si="107"/>
        <v>2409.6</v>
      </c>
      <c r="K186" s="220">
        <f t="shared" si="105"/>
        <v>2343.6</v>
      </c>
      <c r="L186" s="220">
        <f t="shared" si="106"/>
        <v>2343.6</v>
      </c>
      <c r="M186" s="240"/>
    </row>
    <row r="187" spans="1:13" x14ac:dyDescent="0.2">
      <c r="A187" s="136" t="s">
        <v>350</v>
      </c>
      <c r="B187" s="154" t="s">
        <v>180</v>
      </c>
      <c r="C187" s="154" t="s">
        <v>9</v>
      </c>
      <c r="D187" s="154" t="s">
        <v>190</v>
      </c>
      <c r="E187" s="134" t="s">
        <v>355</v>
      </c>
      <c r="F187" s="154" t="s">
        <v>332</v>
      </c>
      <c r="G187" s="154" t="s">
        <v>290</v>
      </c>
      <c r="H187" s="154" t="s">
        <v>180</v>
      </c>
      <c r="I187" s="9"/>
      <c r="J187" s="220">
        <f t="shared" si="107"/>
        <v>2409.6</v>
      </c>
      <c r="K187" s="220">
        <f t="shared" si="105"/>
        <v>2343.6</v>
      </c>
      <c r="L187" s="220">
        <f t="shared" si="106"/>
        <v>2343.6</v>
      </c>
      <c r="M187" s="240"/>
    </row>
    <row r="188" spans="1:13" ht="48.75" customHeight="1" x14ac:dyDescent="0.2">
      <c r="A188" s="136" t="s">
        <v>320</v>
      </c>
      <c r="B188" s="154" t="s">
        <v>180</v>
      </c>
      <c r="C188" s="154" t="s">
        <v>9</v>
      </c>
      <c r="D188" s="154" t="s">
        <v>190</v>
      </c>
      <c r="E188" s="134" t="s">
        <v>355</v>
      </c>
      <c r="F188" s="154" t="s">
        <v>332</v>
      </c>
      <c r="G188" s="154" t="s">
        <v>290</v>
      </c>
      <c r="H188" s="154" t="s">
        <v>180</v>
      </c>
      <c r="I188" s="7">
        <v>901</v>
      </c>
      <c r="J188" s="220">
        <f>'Приложение 3'!J233</f>
        <v>2409.6</v>
      </c>
      <c r="K188" s="220">
        <f>'Приложение 3'!K233</f>
        <v>2343.6</v>
      </c>
      <c r="L188" s="220">
        <f>'Приложение 3'!L233</f>
        <v>2343.6</v>
      </c>
      <c r="M188" s="240"/>
    </row>
    <row r="189" spans="1:13" ht="25.5" x14ac:dyDescent="0.2">
      <c r="A189" s="136" t="s">
        <v>412</v>
      </c>
      <c r="B189" s="154" t="s">
        <v>180</v>
      </c>
      <c r="C189" s="154" t="s">
        <v>9</v>
      </c>
      <c r="D189" s="154" t="s">
        <v>17</v>
      </c>
      <c r="E189" s="154"/>
      <c r="F189" s="154"/>
      <c r="G189" s="155"/>
      <c r="H189" s="155"/>
      <c r="I189" s="9"/>
      <c r="J189" s="220">
        <f>J190+J196</f>
        <v>7325.9000000000005</v>
      </c>
      <c r="K189" s="220">
        <f t="shared" ref="K189:L189" si="108">K190+K196</f>
        <v>7682.5</v>
      </c>
      <c r="L189" s="220">
        <f t="shared" si="108"/>
        <v>7682.5</v>
      </c>
      <c r="M189" s="240"/>
    </row>
    <row r="190" spans="1:13" ht="25.5" x14ac:dyDescent="0.2">
      <c r="A190" s="138" t="s">
        <v>413</v>
      </c>
      <c r="B190" s="154" t="s">
        <v>180</v>
      </c>
      <c r="C190" s="154" t="s">
        <v>9</v>
      </c>
      <c r="D190" s="154" t="s">
        <v>17</v>
      </c>
      <c r="E190" s="154" t="s">
        <v>411</v>
      </c>
      <c r="F190" s="154"/>
      <c r="G190" s="154"/>
      <c r="H190" s="154"/>
      <c r="I190" s="7"/>
      <c r="J190" s="220">
        <f>J191</f>
        <v>6971.3</v>
      </c>
      <c r="K190" s="220">
        <f t="shared" ref="K190:K194" si="109">K191</f>
        <v>7327.9</v>
      </c>
      <c r="L190" s="220">
        <f t="shared" ref="L190:L194" si="110">L191</f>
        <v>7327.9</v>
      </c>
      <c r="M190" s="240"/>
    </row>
    <row r="191" spans="1:13" ht="51" x14ac:dyDescent="0.2">
      <c r="A191" s="133" t="s">
        <v>312</v>
      </c>
      <c r="B191" s="154" t="s">
        <v>180</v>
      </c>
      <c r="C191" s="154" t="s">
        <v>9</v>
      </c>
      <c r="D191" s="154" t="s">
        <v>17</v>
      </c>
      <c r="E191" s="154" t="s">
        <v>411</v>
      </c>
      <c r="F191" s="154" t="s">
        <v>309</v>
      </c>
      <c r="G191" s="155"/>
      <c r="H191" s="155"/>
      <c r="I191" s="9"/>
      <c r="J191" s="220">
        <f t="shared" ref="J191:J194" si="111">J192</f>
        <v>6971.3</v>
      </c>
      <c r="K191" s="220">
        <f t="shared" si="109"/>
        <v>7327.9</v>
      </c>
      <c r="L191" s="220">
        <f t="shared" si="110"/>
        <v>7327.9</v>
      </c>
      <c r="M191" s="240"/>
    </row>
    <row r="192" spans="1:13" x14ac:dyDescent="0.2">
      <c r="A192" s="133" t="s">
        <v>336</v>
      </c>
      <c r="B192" s="154" t="s">
        <v>180</v>
      </c>
      <c r="C192" s="154" t="s">
        <v>9</v>
      </c>
      <c r="D192" s="154" t="s">
        <v>17</v>
      </c>
      <c r="E192" s="154" t="s">
        <v>411</v>
      </c>
      <c r="F192" s="154" t="s">
        <v>332</v>
      </c>
      <c r="G192" s="155"/>
      <c r="H192" s="155"/>
      <c r="I192" s="9"/>
      <c r="J192" s="220">
        <f t="shared" si="111"/>
        <v>6971.3</v>
      </c>
      <c r="K192" s="220">
        <f t="shared" si="109"/>
        <v>7327.9</v>
      </c>
      <c r="L192" s="220">
        <f t="shared" si="110"/>
        <v>7327.9</v>
      </c>
      <c r="M192" s="240"/>
    </row>
    <row r="193" spans="1:13" x14ac:dyDescent="0.2">
      <c r="A193" s="136" t="s">
        <v>293</v>
      </c>
      <c r="B193" s="154" t="s">
        <v>180</v>
      </c>
      <c r="C193" s="154" t="s">
        <v>9</v>
      </c>
      <c r="D193" s="154" t="s">
        <v>17</v>
      </c>
      <c r="E193" s="154" t="s">
        <v>411</v>
      </c>
      <c r="F193" s="154" t="s">
        <v>332</v>
      </c>
      <c r="G193" s="154" t="s">
        <v>290</v>
      </c>
      <c r="H193" s="155"/>
      <c r="I193" s="9"/>
      <c r="J193" s="220">
        <f t="shared" si="111"/>
        <v>6971.3</v>
      </c>
      <c r="K193" s="220">
        <f t="shared" si="109"/>
        <v>7327.9</v>
      </c>
      <c r="L193" s="220">
        <f t="shared" si="110"/>
        <v>7327.9</v>
      </c>
      <c r="M193" s="240"/>
    </row>
    <row r="194" spans="1:13" x14ac:dyDescent="0.2">
      <c r="A194" s="136" t="s">
        <v>358</v>
      </c>
      <c r="B194" s="154" t="s">
        <v>180</v>
      </c>
      <c r="C194" s="154" t="s">
        <v>9</v>
      </c>
      <c r="D194" s="154" t="s">
        <v>17</v>
      </c>
      <c r="E194" s="154" t="s">
        <v>411</v>
      </c>
      <c r="F194" s="154" t="s">
        <v>332</v>
      </c>
      <c r="G194" s="154" t="s">
        <v>290</v>
      </c>
      <c r="H194" s="154" t="s">
        <v>243</v>
      </c>
      <c r="I194" s="9"/>
      <c r="J194" s="220">
        <f t="shared" si="111"/>
        <v>6971.3</v>
      </c>
      <c r="K194" s="220">
        <f t="shared" si="109"/>
        <v>7327.9</v>
      </c>
      <c r="L194" s="220">
        <f t="shared" si="110"/>
        <v>7327.9</v>
      </c>
      <c r="M194" s="240"/>
    </row>
    <row r="195" spans="1:13" ht="64.5" customHeight="1" x14ac:dyDescent="0.2">
      <c r="A195" s="136" t="s">
        <v>398</v>
      </c>
      <c r="B195" s="154" t="s">
        <v>180</v>
      </c>
      <c r="C195" s="154" t="s">
        <v>9</v>
      </c>
      <c r="D195" s="154" t="s">
        <v>17</v>
      </c>
      <c r="E195" s="154" t="s">
        <v>411</v>
      </c>
      <c r="F195" s="154" t="s">
        <v>332</v>
      </c>
      <c r="G195" s="154" t="s">
        <v>290</v>
      </c>
      <c r="H195" s="154" t="s">
        <v>243</v>
      </c>
      <c r="I195" s="7">
        <v>902</v>
      </c>
      <c r="J195" s="220">
        <f>'Приложение 3'!J345</f>
        <v>6971.3</v>
      </c>
      <c r="K195" s="220">
        <f>'Приложение 3'!K345</f>
        <v>7327.9</v>
      </c>
      <c r="L195" s="220">
        <f>'Приложение 3'!L345</f>
        <v>7327.9</v>
      </c>
      <c r="M195" s="240"/>
    </row>
    <row r="196" spans="1:13" ht="102.75" customHeight="1" x14ac:dyDescent="0.2">
      <c r="A196" s="136" t="s">
        <v>415</v>
      </c>
      <c r="B196" s="154" t="s">
        <v>180</v>
      </c>
      <c r="C196" s="154" t="s">
        <v>9</v>
      </c>
      <c r="D196" s="154" t="s">
        <v>17</v>
      </c>
      <c r="E196" s="154" t="s">
        <v>414</v>
      </c>
      <c r="F196" s="154"/>
      <c r="G196" s="154"/>
      <c r="H196" s="154"/>
      <c r="I196" s="7"/>
      <c r="J196" s="220">
        <f>J197</f>
        <v>354.6</v>
      </c>
      <c r="K196" s="220">
        <f t="shared" ref="K196:K200" si="112">K197</f>
        <v>354.6</v>
      </c>
      <c r="L196" s="220">
        <f t="shared" ref="L196:L200" si="113">L197</f>
        <v>354.6</v>
      </c>
      <c r="M196" s="240"/>
    </row>
    <row r="197" spans="1:13" ht="51" x14ac:dyDescent="0.2">
      <c r="A197" s="133" t="s">
        <v>312</v>
      </c>
      <c r="B197" s="154" t="s">
        <v>180</v>
      </c>
      <c r="C197" s="154" t="s">
        <v>9</v>
      </c>
      <c r="D197" s="154" t="s">
        <v>17</v>
      </c>
      <c r="E197" s="154" t="s">
        <v>414</v>
      </c>
      <c r="F197" s="154" t="s">
        <v>309</v>
      </c>
      <c r="G197" s="155"/>
      <c r="H197" s="155"/>
      <c r="I197" s="9"/>
      <c r="J197" s="220">
        <f t="shared" ref="J197:J200" si="114">J198</f>
        <v>354.6</v>
      </c>
      <c r="K197" s="220">
        <f t="shared" si="112"/>
        <v>354.6</v>
      </c>
      <c r="L197" s="220">
        <f t="shared" si="113"/>
        <v>354.6</v>
      </c>
      <c r="M197" s="240"/>
    </row>
    <row r="198" spans="1:13" ht="51" x14ac:dyDescent="0.2">
      <c r="A198" s="133" t="s">
        <v>311</v>
      </c>
      <c r="B198" s="154" t="s">
        <v>180</v>
      </c>
      <c r="C198" s="154" t="s">
        <v>9</v>
      </c>
      <c r="D198" s="154" t="s">
        <v>17</v>
      </c>
      <c r="E198" s="154" t="s">
        <v>414</v>
      </c>
      <c r="F198" s="154" t="s">
        <v>310</v>
      </c>
      <c r="G198" s="155"/>
      <c r="H198" s="155"/>
      <c r="I198" s="9"/>
      <c r="J198" s="220">
        <f t="shared" si="114"/>
        <v>354.6</v>
      </c>
      <c r="K198" s="220">
        <f t="shared" si="112"/>
        <v>354.6</v>
      </c>
      <c r="L198" s="220">
        <f t="shared" si="113"/>
        <v>354.6</v>
      </c>
      <c r="M198" s="240"/>
    </row>
    <row r="199" spans="1:13" x14ac:dyDescent="0.2">
      <c r="A199" s="136" t="s">
        <v>293</v>
      </c>
      <c r="B199" s="154" t="s">
        <v>180</v>
      </c>
      <c r="C199" s="154" t="s">
        <v>9</v>
      </c>
      <c r="D199" s="154" t="s">
        <v>17</v>
      </c>
      <c r="E199" s="154" t="s">
        <v>414</v>
      </c>
      <c r="F199" s="154" t="s">
        <v>310</v>
      </c>
      <c r="G199" s="154" t="s">
        <v>290</v>
      </c>
      <c r="H199" s="155"/>
      <c r="I199" s="9"/>
      <c r="J199" s="220">
        <f t="shared" si="114"/>
        <v>354.6</v>
      </c>
      <c r="K199" s="220">
        <f t="shared" si="112"/>
        <v>354.6</v>
      </c>
      <c r="L199" s="220">
        <f t="shared" si="113"/>
        <v>354.6</v>
      </c>
      <c r="M199" s="240"/>
    </row>
    <row r="200" spans="1:13" x14ac:dyDescent="0.2">
      <c r="A200" s="136" t="s">
        <v>358</v>
      </c>
      <c r="B200" s="154" t="s">
        <v>180</v>
      </c>
      <c r="C200" s="154" t="s">
        <v>9</v>
      </c>
      <c r="D200" s="154" t="s">
        <v>17</v>
      </c>
      <c r="E200" s="154" t="s">
        <v>414</v>
      </c>
      <c r="F200" s="154" t="s">
        <v>310</v>
      </c>
      <c r="G200" s="154" t="s">
        <v>290</v>
      </c>
      <c r="H200" s="154" t="s">
        <v>243</v>
      </c>
      <c r="I200" s="9"/>
      <c r="J200" s="220">
        <f t="shared" si="114"/>
        <v>354.6</v>
      </c>
      <c r="K200" s="220">
        <f t="shared" si="112"/>
        <v>354.6</v>
      </c>
      <c r="L200" s="220">
        <f t="shared" si="113"/>
        <v>354.6</v>
      </c>
      <c r="M200" s="240"/>
    </row>
    <row r="201" spans="1:13" ht="63.75" x14ac:dyDescent="0.2">
      <c r="A201" s="136" t="s">
        <v>398</v>
      </c>
      <c r="B201" s="154" t="s">
        <v>180</v>
      </c>
      <c r="C201" s="154" t="s">
        <v>9</v>
      </c>
      <c r="D201" s="154" t="s">
        <v>17</v>
      </c>
      <c r="E201" s="154" t="s">
        <v>414</v>
      </c>
      <c r="F201" s="154" t="s">
        <v>310</v>
      </c>
      <c r="G201" s="154" t="s">
        <v>290</v>
      </c>
      <c r="H201" s="154" t="s">
        <v>243</v>
      </c>
      <c r="I201" s="7">
        <v>902</v>
      </c>
      <c r="J201" s="220">
        <f>'Приложение 3'!J348</f>
        <v>354.6</v>
      </c>
      <c r="K201" s="220">
        <f>'Приложение 3'!K348</f>
        <v>354.6</v>
      </c>
      <c r="L201" s="220">
        <f>'Приложение 3'!L348</f>
        <v>354.6</v>
      </c>
      <c r="M201" s="240"/>
    </row>
    <row r="202" spans="1:13" ht="38.25" x14ac:dyDescent="0.2">
      <c r="A202" s="136" t="s">
        <v>417</v>
      </c>
      <c r="B202" s="154" t="s">
        <v>180</v>
      </c>
      <c r="C202" s="154" t="s">
        <v>9</v>
      </c>
      <c r="D202" s="154" t="s">
        <v>20</v>
      </c>
      <c r="E202" s="154"/>
      <c r="F202" s="154"/>
      <c r="G202" s="155"/>
      <c r="H202" s="155"/>
      <c r="I202" s="9"/>
      <c r="J202" s="220">
        <f>J203</f>
        <v>1062.9000000000001</v>
      </c>
      <c r="K202" s="220">
        <f t="shared" ref="K202:L202" si="115">K203</f>
        <v>1062.9000000000001</v>
      </c>
      <c r="L202" s="220">
        <f t="shared" si="115"/>
        <v>1062.9000000000001</v>
      </c>
      <c r="M202" s="240"/>
    </row>
    <row r="203" spans="1:13" ht="66" customHeight="1" x14ac:dyDescent="0.2">
      <c r="A203" s="138" t="s">
        <v>418</v>
      </c>
      <c r="B203" s="154" t="s">
        <v>180</v>
      </c>
      <c r="C203" s="154" t="s">
        <v>9</v>
      </c>
      <c r="D203" s="154" t="s">
        <v>20</v>
      </c>
      <c r="E203" s="154" t="s">
        <v>416</v>
      </c>
      <c r="F203" s="154"/>
      <c r="G203" s="154"/>
      <c r="H203" s="154"/>
      <c r="I203" s="7"/>
      <c r="J203" s="220">
        <f>J204</f>
        <v>1062.9000000000001</v>
      </c>
      <c r="K203" s="220">
        <f t="shared" ref="K203:K207" si="116">K204</f>
        <v>1062.9000000000001</v>
      </c>
      <c r="L203" s="220">
        <f t="shared" ref="L203:L207" si="117">L204</f>
        <v>1062.9000000000001</v>
      </c>
      <c r="M203" s="240"/>
    </row>
    <row r="204" spans="1:13" ht="51" x14ac:dyDescent="0.2">
      <c r="A204" s="133" t="s">
        <v>312</v>
      </c>
      <c r="B204" s="154" t="s">
        <v>180</v>
      </c>
      <c r="C204" s="154" t="s">
        <v>9</v>
      </c>
      <c r="D204" s="154" t="s">
        <v>20</v>
      </c>
      <c r="E204" s="154" t="s">
        <v>416</v>
      </c>
      <c r="F204" s="154" t="s">
        <v>309</v>
      </c>
      <c r="G204" s="155"/>
      <c r="H204" s="155"/>
      <c r="I204" s="9"/>
      <c r="J204" s="220">
        <f t="shared" ref="J204:J207" si="118">J205</f>
        <v>1062.9000000000001</v>
      </c>
      <c r="K204" s="220">
        <f t="shared" si="116"/>
        <v>1062.9000000000001</v>
      </c>
      <c r="L204" s="220">
        <f t="shared" si="117"/>
        <v>1062.9000000000001</v>
      </c>
      <c r="M204" s="240"/>
    </row>
    <row r="205" spans="1:13" x14ac:dyDescent="0.2">
      <c r="A205" s="133" t="s">
        <v>336</v>
      </c>
      <c r="B205" s="154" t="s">
        <v>180</v>
      </c>
      <c r="C205" s="154" t="s">
        <v>9</v>
      </c>
      <c r="D205" s="154" t="s">
        <v>20</v>
      </c>
      <c r="E205" s="154" t="s">
        <v>416</v>
      </c>
      <c r="F205" s="154" t="s">
        <v>332</v>
      </c>
      <c r="G205" s="155"/>
      <c r="H205" s="155"/>
      <c r="I205" s="9"/>
      <c r="J205" s="220">
        <f t="shared" si="118"/>
        <v>1062.9000000000001</v>
      </c>
      <c r="K205" s="220">
        <f t="shared" si="116"/>
        <v>1062.9000000000001</v>
      </c>
      <c r="L205" s="220">
        <f t="shared" si="117"/>
        <v>1062.9000000000001</v>
      </c>
      <c r="M205" s="240"/>
    </row>
    <row r="206" spans="1:13" x14ac:dyDescent="0.2">
      <c r="A206" s="136" t="s">
        <v>293</v>
      </c>
      <c r="B206" s="154" t="s">
        <v>180</v>
      </c>
      <c r="C206" s="154" t="s">
        <v>9</v>
      </c>
      <c r="D206" s="154" t="s">
        <v>20</v>
      </c>
      <c r="E206" s="154" t="s">
        <v>416</v>
      </c>
      <c r="F206" s="154" t="s">
        <v>332</v>
      </c>
      <c r="G206" s="154" t="s">
        <v>290</v>
      </c>
      <c r="H206" s="155"/>
      <c r="I206" s="9"/>
      <c r="J206" s="220">
        <f t="shared" si="118"/>
        <v>1062.9000000000001</v>
      </c>
      <c r="K206" s="220">
        <f t="shared" si="116"/>
        <v>1062.9000000000001</v>
      </c>
      <c r="L206" s="220">
        <f t="shared" si="117"/>
        <v>1062.9000000000001</v>
      </c>
      <c r="M206" s="240"/>
    </row>
    <row r="207" spans="1:13" x14ac:dyDescent="0.2">
      <c r="A207" s="136" t="s">
        <v>294</v>
      </c>
      <c r="B207" s="154" t="s">
        <v>180</v>
      </c>
      <c r="C207" s="154" t="s">
        <v>9</v>
      </c>
      <c r="D207" s="154" t="s">
        <v>20</v>
      </c>
      <c r="E207" s="154" t="s">
        <v>416</v>
      </c>
      <c r="F207" s="154" t="s">
        <v>332</v>
      </c>
      <c r="G207" s="154" t="s">
        <v>290</v>
      </c>
      <c r="H207" s="154" t="s">
        <v>290</v>
      </c>
      <c r="I207" s="9"/>
      <c r="J207" s="220">
        <f t="shared" si="118"/>
        <v>1062.9000000000001</v>
      </c>
      <c r="K207" s="220">
        <f t="shared" si="116"/>
        <v>1062.9000000000001</v>
      </c>
      <c r="L207" s="220">
        <f t="shared" si="117"/>
        <v>1062.9000000000001</v>
      </c>
      <c r="M207" s="240"/>
    </row>
    <row r="208" spans="1:13" ht="63.75" x14ac:dyDescent="0.2">
      <c r="A208" s="136" t="s">
        <v>398</v>
      </c>
      <c r="B208" s="154" t="s">
        <v>180</v>
      </c>
      <c r="C208" s="154" t="s">
        <v>9</v>
      </c>
      <c r="D208" s="154" t="s">
        <v>20</v>
      </c>
      <c r="E208" s="154" t="s">
        <v>416</v>
      </c>
      <c r="F208" s="154" t="s">
        <v>332</v>
      </c>
      <c r="G208" s="154" t="s">
        <v>290</v>
      </c>
      <c r="H208" s="154" t="s">
        <v>290</v>
      </c>
      <c r="I208" s="7">
        <v>902</v>
      </c>
      <c r="J208" s="220">
        <f>'Приложение 3'!J361</f>
        <v>1062.9000000000001</v>
      </c>
      <c r="K208" s="220">
        <f>'Приложение 3'!K361</f>
        <v>1062.9000000000001</v>
      </c>
      <c r="L208" s="220">
        <f>'Приложение 3'!L361</f>
        <v>1062.9000000000001</v>
      </c>
      <c r="M208" s="240"/>
    </row>
    <row r="209" spans="1:13" ht="76.5" x14ac:dyDescent="0.2">
      <c r="A209" s="136" t="s">
        <v>375</v>
      </c>
      <c r="B209" s="154" t="s">
        <v>190</v>
      </c>
      <c r="C209" s="154" t="s">
        <v>223</v>
      </c>
      <c r="D209" s="154"/>
      <c r="E209" s="154"/>
      <c r="F209" s="154"/>
      <c r="G209" s="154"/>
      <c r="H209" s="154"/>
      <c r="I209" s="7"/>
      <c r="J209" s="220">
        <f>J210</f>
        <v>1408.7</v>
      </c>
      <c r="K209" s="220">
        <f t="shared" ref="K209:L209" si="119">K210</f>
        <v>1408.7</v>
      </c>
      <c r="L209" s="220">
        <f t="shared" si="119"/>
        <v>1408.7</v>
      </c>
    </row>
    <row r="210" spans="1:13" ht="25.5" x14ac:dyDescent="0.2">
      <c r="A210" s="136" t="s">
        <v>376</v>
      </c>
      <c r="B210" s="154" t="s">
        <v>190</v>
      </c>
      <c r="C210" s="154" t="s">
        <v>9</v>
      </c>
      <c r="D210" s="154"/>
      <c r="E210" s="154"/>
      <c r="F210" s="154"/>
      <c r="G210" s="154"/>
      <c r="H210" s="154"/>
      <c r="I210" s="7"/>
      <c r="J210" s="220">
        <f>J211</f>
        <v>1408.7</v>
      </c>
      <c r="K210" s="220">
        <f t="shared" ref="K210:L211" si="120">K211</f>
        <v>1408.7</v>
      </c>
      <c r="L210" s="220">
        <f t="shared" si="120"/>
        <v>1408.7</v>
      </c>
      <c r="M210" s="240"/>
    </row>
    <row r="211" spans="1:13" ht="27" customHeight="1" x14ac:dyDescent="0.2">
      <c r="A211" s="136" t="s">
        <v>377</v>
      </c>
      <c r="B211" s="154" t="s">
        <v>190</v>
      </c>
      <c r="C211" s="154" t="s">
        <v>9</v>
      </c>
      <c r="D211" s="154" t="s">
        <v>177</v>
      </c>
      <c r="E211" s="154"/>
      <c r="F211" s="154"/>
      <c r="G211" s="155"/>
      <c r="H211" s="155"/>
      <c r="I211" s="9"/>
      <c r="J211" s="220">
        <f>J212</f>
        <v>1408.7</v>
      </c>
      <c r="K211" s="220">
        <f t="shared" si="120"/>
        <v>1408.7</v>
      </c>
      <c r="L211" s="220">
        <f t="shared" si="120"/>
        <v>1408.7</v>
      </c>
      <c r="M211" s="240"/>
    </row>
    <row r="212" spans="1:13" ht="38.25" x14ac:dyDescent="0.2">
      <c r="A212" s="139" t="s">
        <v>372</v>
      </c>
      <c r="B212" s="154" t="s">
        <v>190</v>
      </c>
      <c r="C212" s="154" t="s">
        <v>9</v>
      </c>
      <c r="D212" s="154" t="s">
        <v>177</v>
      </c>
      <c r="E212" s="134" t="s">
        <v>373</v>
      </c>
      <c r="F212" s="154"/>
      <c r="G212" s="154"/>
      <c r="H212" s="154"/>
      <c r="I212" s="7"/>
      <c r="J212" s="220">
        <f>J213</f>
        <v>1408.7</v>
      </c>
      <c r="K212" s="220">
        <f t="shared" ref="K212:L216" si="121">K213</f>
        <v>1408.7</v>
      </c>
      <c r="L212" s="220">
        <f t="shared" si="121"/>
        <v>1408.7</v>
      </c>
      <c r="M212" s="240"/>
    </row>
    <row r="213" spans="1:13" ht="25.5" x14ac:dyDescent="0.2">
      <c r="A213" s="133" t="s">
        <v>259</v>
      </c>
      <c r="B213" s="154" t="s">
        <v>190</v>
      </c>
      <c r="C213" s="154" t="s">
        <v>9</v>
      </c>
      <c r="D213" s="154" t="s">
        <v>177</v>
      </c>
      <c r="E213" s="134" t="s">
        <v>373</v>
      </c>
      <c r="F213" s="154" t="s">
        <v>250</v>
      </c>
      <c r="G213" s="155"/>
      <c r="H213" s="155"/>
      <c r="I213" s="9"/>
      <c r="J213" s="220">
        <f t="shared" ref="J213:J216" si="122">J214</f>
        <v>1408.7</v>
      </c>
      <c r="K213" s="220">
        <f t="shared" si="121"/>
        <v>1408.7</v>
      </c>
      <c r="L213" s="220">
        <f t="shared" si="121"/>
        <v>1408.7</v>
      </c>
      <c r="M213" s="240"/>
    </row>
    <row r="214" spans="1:13" ht="38.25" x14ac:dyDescent="0.2">
      <c r="A214" s="133" t="s">
        <v>378</v>
      </c>
      <c r="B214" s="154" t="s">
        <v>190</v>
      </c>
      <c r="C214" s="154" t="s">
        <v>9</v>
      </c>
      <c r="D214" s="154" t="s">
        <v>177</v>
      </c>
      <c r="E214" s="134" t="s">
        <v>373</v>
      </c>
      <c r="F214" s="154" t="s">
        <v>374</v>
      </c>
      <c r="G214" s="155"/>
      <c r="H214" s="155"/>
      <c r="I214" s="9"/>
      <c r="J214" s="220">
        <f t="shared" si="122"/>
        <v>1408.7</v>
      </c>
      <c r="K214" s="220">
        <f t="shared" si="121"/>
        <v>1408.7</v>
      </c>
      <c r="L214" s="220">
        <f t="shared" si="121"/>
        <v>1408.7</v>
      </c>
      <c r="M214" s="240"/>
    </row>
    <row r="215" spans="1:13" x14ac:dyDescent="0.2">
      <c r="A215" s="136" t="s">
        <v>297</v>
      </c>
      <c r="B215" s="154" t="s">
        <v>190</v>
      </c>
      <c r="C215" s="154" t="s">
        <v>9</v>
      </c>
      <c r="D215" s="154" t="s">
        <v>177</v>
      </c>
      <c r="E215" s="134" t="s">
        <v>373</v>
      </c>
      <c r="F215" s="154" t="s">
        <v>374</v>
      </c>
      <c r="G215" s="154" t="s">
        <v>17</v>
      </c>
      <c r="H215" s="155"/>
      <c r="I215" s="9"/>
      <c r="J215" s="220">
        <f t="shared" si="122"/>
        <v>1408.7</v>
      </c>
      <c r="K215" s="220">
        <f t="shared" si="121"/>
        <v>1408.7</v>
      </c>
      <c r="L215" s="220">
        <f t="shared" si="121"/>
        <v>1408.7</v>
      </c>
      <c r="M215" s="240"/>
    </row>
    <row r="216" spans="1:13" x14ac:dyDescent="0.2">
      <c r="A216" s="136" t="s">
        <v>369</v>
      </c>
      <c r="B216" s="154" t="s">
        <v>190</v>
      </c>
      <c r="C216" s="154" t="s">
        <v>9</v>
      </c>
      <c r="D216" s="154" t="s">
        <v>177</v>
      </c>
      <c r="E216" s="134" t="s">
        <v>373</v>
      </c>
      <c r="F216" s="154" t="s">
        <v>374</v>
      </c>
      <c r="G216" s="154" t="s">
        <v>17</v>
      </c>
      <c r="H216" s="154" t="s">
        <v>243</v>
      </c>
      <c r="I216" s="9"/>
      <c r="J216" s="220">
        <f t="shared" si="122"/>
        <v>1408.7</v>
      </c>
      <c r="K216" s="220">
        <f t="shared" si="121"/>
        <v>1408.7</v>
      </c>
      <c r="L216" s="220">
        <f t="shared" si="121"/>
        <v>1408.7</v>
      </c>
      <c r="M216" s="240"/>
    </row>
    <row r="217" spans="1:13" ht="49.5" customHeight="1" x14ac:dyDescent="0.2">
      <c r="A217" s="136" t="s">
        <v>320</v>
      </c>
      <c r="B217" s="154" t="s">
        <v>190</v>
      </c>
      <c r="C217" s="154" t="s">
        <v>9</v>
      </c>
      <c r="D217" s="154" t="s">
        <v>177</v>
      </c>
      <c r="E217" s="134" t="s">
        <v>373</v>
      </c>
      <c r="F217" s="154" t="s">
        <v>374</v>
      </c>
      <c r="G217" s="154" t="s">
        <v>17</v>
      </c>
      <c r="H217" s="154" t="s">
        <v>243</v>
      </c>
      <c r="I217" s="7">
        <v>901</v>
      </c>
      <c r="J217" s="220">
        <f>'Приложение 3'!J278</f>
        <v>1408.7</v>
      </c>
      <c r="K217" s="220">
        <f>'Приложение 3'!K278</f>
        <v>1408.7</v>
      </c>
      <c r="L217" s="220">
        <f>'Приложение 3'!L278</f>
        <v>1408.7</v>
      </c>
      <c r="M217" s="240"/>
    </row>
    <row r="218" spans="1:13" ht="63.75" x14ac:dyDescent="0.2">
      <c r="A218" s="136" t="s">
        <v>359</v>
      </c>
      <c r="B218" s="154" t="s">
        <v>229</v>
      </c>
      <c r="C218" s="154" t="s">
        <v>223</v>
      </c>
      <c r="D218" s="154"/>
      <c r="E218" s="154"/>
      <c r="F218" s="154"/>
      <c r="G218" s="154"/>
      <c r="H218" s="154"/>
      <c r="I218" s="7"/>
      <c r="J218" s="220">
        <f>J219</f>
        <v>28726.7</v>
      </c>
      <c r="K218" s="220">
        <f t="shared" ref="K218:L218" si="123">K219</f>
        <v>28882.100000000002</v>
      </c>
      <c r="L218" s="220">
        <f t="shared" si="123"/>
        <v>28882.799999999999</v>
      </c>
      <c r="M218" s="240"/>
    </row>
    <row r="219" spans="1:13" x14ac:dyDescent="0.2">
      <c r="A219" s="136" t="s">
        <v>360</v>
      </c>
      <c r="B219" s="154" t="s">
        <v>229</v>
      </c>
      <c r="C219" s="154" t="s">
        <v>8</v>
      </c>
      <c r="D219" s="154"/>
      <c r="E219" s="154"/>
      <c r="F219" s="154"/>
      <c r="G219" s="154"/>
      <c r="H219" s="154"/>
      <c r="I219" s="7"/>
      <c r="J219" s="220">
        <f>J220+J239+J246</f>
        <v>28726.7</v>
      </c>
      <c r="K219" s="220">
        <f t="shared" ref="K219:L219" si="124">K220+K239+K246</f>
        <v>28882.100000000002</v>
      </c>
      <c r="L219" s="220">
        <f t="shared" si="124"/>
        <v>28882.799999999999</v>
      </c>
      <c r="M219" s="240"/>
    </row>
    <row r="220" spans="1:13" ht="63.75" x14ac:dyDescent="0.2">
      <c r="A220" s="136" t="s">
        <v>421</v>
      </c>
      <c r="B220" s="154" t="s">
        <v>229</v>
      </c>
      <c r="C220" s="154" t="s">
        <v>8</v>
      </c>
      <c r="D220" s="154" t="s">
        <v>243</v>
      </c>
      <c r="E220" s="154"/>
      <c r="F220" s="154"/>
      <c r="G220" s="155"/>
      <c r="H220" s="155"/>
      <c r="I220" s="9"/>
      <c r="J220" s="220">
        <f>J221+J227+J233</f>
        <v>13783.5</v>
      </c>
      <c r="K220" s="220">
        <f t="shared" ref="K220:L220" si="125">K221+K227+K233</f>
        <v>14896.8</v>
      </c>
      <c r="L220" s="220">
        <f t="shared" si="125"/>
        <v>14897.5</v>
      </c>
      <c r="M220" s="240"/>
    </row>
    <row r="221" spans="1:13" x14ac:dyDescent="0.2">
      <c r="A221" s="136" t="s">
        <v>430</v>
      </c>
      <c r="B221" s="154" t="s">
        <v>229</v>
      </c>
      <c r="C221" s="154" t="s">
        <v>8</v>
      </c>
      <c r="D221" s="154" t="s">
        <v>243</v>
      </c>
      <c r="E221" s="134" t="s">
        <v>429</v>
      </c>
      <c r="F221" s="154"/>
      <c r="G221" s="154"/>
      <c r="H221" s="154"/>
      <c r="I221" s="7"/>
      <c r="J221" s="220">
        <f>J222</f>
        <v>0</v>
      </c>
      <c r="K221" s="220">
        <f t="shared" ref="K221:L225" si="126">K222</f>
        <v>1791.2</v>
      </c>
      <c r="L221" s="220">
        <f t="shared" si="126"/>
        <v>3596.9</v>
      </c>
      <c r="M221" s="240"/>
    </row>
    <row r="222" spans="1:13" x14ac:dyDescent="0.2">
      <c r="A222" s="133" t="s">
        <v>204</v>
      </c>
      <c r="B222" s="154" t="s">
        <v>229</v>
      </c>
      <c r="C222" s="154" t="s">
        <v>8</v>
      </c>
      <c r="D222" s="154" t="s">
        <v>243</v>
      </c>
      <c r="E222" s="134" t="s">
        <v>429</v>
      </c>
      <c r="F222" s="154" t="s">
        <v>202</v>
      </c>
      <c r="G222" s="155"/>
      <c r="H222" s="155"/>
      <c r="I222" s="9"/>
      <c r="J222" s="220">
        <f t="shared" ref="J222:J225" si="127">J223</f>
        <v>0</v>
      </c>
      <c r="K222" s="220">
        <f t="shared" si="126"/>
        <v>1791.2</v>
      </c>
      <c r="L222" s="220">
        <f t="shared" si="126"/>
        <v>3596.9</v>
      </c>
      <c r="M222" s="240"/>
    </row>
    <row r="223" spans="1:13" x14ac:dyDescent="0.2">
      <c r="A223" s="133" t="s">
        <v>236</v>
      </c>
      <c r="B223" s="154" t="s">
        <v>229</v>
      </c>
      <c r="C223" s="154" t="s">
        <v>8</v>
      </c>
      <c r="D223" s="154" t="s">
        <v>243</v>
      </c>
      <c r="E223" s="134" t="s">
        <v>429</v>
      </c>
      <c r="F223" s="154" t="s">
        <v>235</v>
      </c>
      <c r="G223" s="155"/>
      <c r="H223" s="155"/>
      <c r="I223" s="9"/>
      <c r="J223" s="220">
        <f t="shared" si="127"/>
        <v>0</v>
      </c>
      <c r="K223" s="220">
        <f t="shared" si="126"/>
        <v>1791.2</v>
      </c>
      <c r="L223" s="220">
        <f t="shared" si="126"/>
        <v>3596.9</v>
      </c>
      <c r="M223" s="240"/>
    </row>
    <row r="224" spans="1:13" x14ac:dyDescent="0.2">
      <c r="A224" s="136" t="s">
        <v>430</v>
      </c>
      <c r="B224" s="154" t="s">
        <v>229</v>
      </c>
      <c r="C224" s="154" t="s">
        <v>8</v>
      </c>
      <c r="D224" s="154" t="s">
        <v>243</v>
      </c>
      <c r="E224" s="134" t="s">
        <v>429</v>
      </c>
      <c r="F224" s="154" t="s">
        <v>235</v>
      </c>
      <c r="G224" s="154" t="s">
        <v>428</v>
      </c>
      <c r="H224" s="155"/>
      <c r="I224" s="9"/>
      <c r="J224" s="220">
        <f t="shared" si="127"/>
        <v>0</v>
      </c>
      <c r="K224" s="220">
        <f t="shared" si="126"/>
        <v>1791.2</v>
      </c>
      <c r="L224" s="220">
        <f t="shared" si="126"/>
        <v>3596.9</v>
      </c>
      <c r="M224" s="240"/>
    </row>
    <row r="225" spans="1:13" x14ac:dyDescent="0.2">
      <c r="A225" s="136" t="s">
        <v>430</v>
      </c>
      <c r="B225" s="154" t="s">
        <v>229</v>
      </c>
      <c r="C225" s="154" t="s">
        <v>8</v>
      </c>
      <c r="D225" s="154" t="s">
        <v>243</v>
      </c>
      <c r="E225" s="134" t="s">
        <v>429</v>
      </c>
      <c r="F225" s="154" t="s">
        <v>235</v>
      </c>
      <c r="G225" s="154" t="s">
        <v>428</v>
      </c>
      <c r="H225" s="154" t="s">
        <v>428</v>
      </c>
      <c r="I225" s="9"/>
      <c r="J225" s="220">
        <f t="shared" si="127"/>
        <v>0</v>
      </c>
      <c r="K225" s="220">
        <f t="shared" si="126"/>
        <v>1791.2</v>
      </c>
      <c r="L225" s="220">
        <f t="shared" si="126"/>
        <v>3596.9</v>
      </c>
      <c r="M225" s="240"/>
    </row>
    <row r="226" spans="1:13" ht="63.75" x14ac:dyDescent="0.2">
      <c r="A226" s="136" t="s">
        <v>398</v>
      </c>
      <c r="B226" s="154" t="s">
        <v>229</v>
      </c>
      <c r="C226" s="154" t="s">
        <v>8</v>
      </c>
      <c r="D226" s="154" t="s">
        <v>243</v>
      </c>
      <c r="E226" s="134" t="s">
        <v>429</v>
      </c>
      <c r="F226" s="154" t="s">
        <v>235</v>
      </c>
      <c r="G226" s="154" t="s">
        <v>428</v>
      </c>
      <c r="H226" s="154" t="s">
        <v>428</v>
      </c>
      <c r="I226" s="7">
        <v>902</v>
      </c>
      <c r="J226" s="220">
        <f>'Приложение 3'!J390</f>
        <v>0</v>
      </c>
      <c r="K226" s="220">
        <f>'Приложение 3'!K390</f>
        <v>1791.2</v>
      </c>
      <c r="L226" s="220">
        <f>'Приложение 3'!L390</f>
        <v>3596.9</v>
      </c>
      <c r="M226" s="240"/>
    </row>
    <row r="227" spans="1:13" ht="25.5" x14ac:dyDescent="0.2">
      <c r="A227" s="139" t="s">
        <v>335</v>
      </c>
      <c r="B227" s="154" t="s">
        <v>229</v>
      </c>
      <c r="C227" s="154" t="s">
        <v>8</v>
      </c>
      <c r="D227" s="154" t="s">
        <v>243</v>
      </c>
      <c r="E227" s="134" t="s">
        <v>331</v>
      </c>
      <c r="F227" s="154"/>
      <c r="G227" s="154"/>
      <c r="H227" s="154"/>
      <c r="I227" s="7"/>
      <c r="J227" s="220">
        <f>J228</f>
        <v>2574.5</v>
      </c>
      <c r="K227" s="220">
        <f t="shared" ref="K227:K231" si="128">K228</f>
        <v>2575.1</v>
      </c>
      <c r="L227" s="220">
        <f t="shared" ref="L227:L231" si="129">L228</f>
        <v>2575.8000000000002</v>
      </c>
      <c r="M227" s="240"/>
    </row>
    <row r="228" spans="1:13" ht="51" x14ac:dyDescent="0.2">
      <c r="A228" s="133" t="s">
        <v>312</v>
      </c>
      <c r="B228" s="154" t="s">
        <v>229</v>
      </c>
      <c r="C228" s="154" t="s">
        <v>8</v>
      </c>
      <c r="D228" s="154" t="s">
        <v>243</v>
      </c>
      <c r="E228" s="134" t="s">
        <v>331</v>
      </c>
      <c r="F228" s="154" t="s">
        <v>309</v>
      </c>
      <c r="G228" s="155"/>
      <c r="H228" s="155"/>
      <c r="I228" s="9"/>
      <c r="J228" s="220">
        <f t="shared" ref="J228:J231" si="130">J229</f>
        <v>2574.5</v>
      </c>
      <c r="K228" s="220">
        <f t="shared" si="128"/>
        <v>2575.1</v>
      </c>
      <c r="L228" s="220">
        <f t="shared" si="129"/>
        <v>2575.8000000000002</v>
      </c>
      <c r="M228" s="240"/>
    </row>
    <row r="229" spans="1:13" x14ac:dyDescent="0.2">
      <c r="A229" s="133" t="s">
        <v>336</v>
      </c>
      <c r="B229" s="154" t="s">
        <v>229</v>
      </c>
      <c r="C229" s="154" t="s">
        <v>8</v>
      </c>
      <c r="D229" s="154" t="s">
        <v>243</v>
      </c>
      <c r="E229" s="134" t="s">
        <v>331</v>
      </c>
      <c r="F229" s="154" t="s">
        <v>332</v>
      </c>
      <c r="G229" s="155"/>
      <c r="H229" s="155"/>
      <c r="I229" s="9"/>
      <c r="J229" s="220">
        <f t="shared" si="130"/>
        <v>2574.5</v>
      </c>
      <c r="K229" s="220">
        <f t="shared" si="128"/>
        <v>2575.1</v>
      </c>
      <c r="L229" s="220">
        <f t="shared" si="129"/>
        <v>2575.8000000000002</v>
      </c>
      <c r="M229" s="240"/>
    </row>
    <row r="230" spans="1:13" x14ac:dyDescent="0.2">
      <c r="A230" s="136" t="s">
        <v>366</v>
      </c>
      <c r="B230" s="154" t="s">
        <v>229</v>
      </c>
      <c r="C230" s="154" t="s">
        <v>8</v>
      </c>
      <c r="D230" s="154" t="s">
        <v>243</v>
      </c>
      <c r="E230" s="134" t="s">
        <v>331</v>
      </c>
      <c r="F230" s="154" t="s">
        <v>332</v>
      </c>
      <c r="G230" s="154" t="s">
        <v>365</v>
      </c>
      <c r="H230" s="155"/>
      <c r="I230" s="9"/>
      <c r="J230" s="220">
        <f t="shared" si="130"/>
        <v>2574.5</v>
      </c>
      <c r="K230" s="220">
        <f t="shared" si="128"/>
        <v>2575.1</v>
      </c>
      <c r="L230" s="220">
        <f t="shared" si="129"/>
        <v>2575.8000000000002</v>
      </c>
      <c r="M230" s="240"/>
    </row>
    <row r="231" spans="1:13" ht="25.5" x14ac:dyDescent="0.2">
      <c r="A231" s="136" t="s">
        <v>367</v>
      </c>
      <c r="B231" s="154" t="s">
        <v>229</v>
      </c>
      <c r="C231" s="154" t="s">
        <v>8</v>
      </c>
      <c r="D231" s="154" t="s">
        <v>243</v>
      </c>
      <c r="E231" s="134" t="s">
        <v>331</v>
      </c>
      <c r="F231" s="154" t="s">
        <v>332</v>
      </c>
      <c r="G231" s="154" t="s">
        <v>365</v>
      </c>
      <c r="H231" s="154" t="s">
        <v>190</v>
      </c>
      <c r="I231" s="9"/>
      <c r="J231" s="220">
        <f t="shared" si="130"/>
        <v>2574.5</v>
      </c>
      <c r="K231" s="220">
        <f t="shared" si="128"/>
        <v>2575.1</v>
      </c>
      <c r="L231" s="220">
        <f t="shared" si="129"/>
        <v>2575.8000000000002</v>
      </c>
      <c r="M231" s="240"/>
    </row>
    <row r="232" spans="1:13" ht="54" customHeight="1" x14ac:dyDescent="0.2">
      <c r="A232" s="136" t="s">
        <v>320</v>
      </c>
      <c r="B232" s="154" t="s">
        <v>229</v>
      </c>
      <c r="C232" s="154" t="s">
        <v>8</v>
      </c>
      <c r="D232" s="154" t="s">
        <v>243</v>
      </c>
      <c r="E232" s="134" t="s">
        <v>331</v>
      </c>
      <c r="F232" s="154" t="s">
        <v>332</v>
      </c>
      <c r="G232" s="154" t="s">
        <v>365</v>
      </c>
      <c r="H232" s="154" t="s">
        <v>190</v>
      </c>
      <c r="I232" s="7">
        <v>901</v>
      </c>
      <c r="J232" s="220">
        <f>'Приложение 3'!J264</f>
        <v>2574.5</v>
      </c>
      <c r="K232" s="220">
        <f>'Приложение 3'!K264</f>
        <v>2575.1</v>
      </c>
      <c r="L232" s="220">
        <f>'Приложение 3'!L264</f>
        <v>2575.8000000000002</v>
      </c>
      <c r="M232" s="240"/>
    </row>
    <row r="233" spans="1:13" ht="38.25" x14ac:dyDescent="0.2">
      <c r="A233" s="136" t="s">
        <v>422</v>
      </c>
      <c r="B233" s="154" t="s">
        <v>229</v>
      </c>
      <c r="C233" s="154" t="s">
        <v>8</v>
      </c>
      <c r="D233" s="154" t="s">
        <v>243</v>
      </c>
      <c r="E233" s="134" t="s">
        <v>419</v>
      </c>
      <c r="F233" s="154"/>
      <c r="G233" s="154"/>
      <c r="H233" s="154"/>
      <c r="I233" s="7"/>
      <c r="J233" s="220">
        <f>J234</f>
        <v>11209</v>
      </c>
      <c r="K233" s="220">
        <f t="shared" ref="K233:K237" si="131">K234</f>
        <v>10530.5</v>
      </c>
      <c r="L233" s="220">
        <f t="shared" ref="L233:L237" si="132">L234</f>
        <v>8724.7999999999993</v>
      </c>
      <c r="M233" s="240"/>
    </row>
    <row r="234" spans="1:13" ht="51" x14ac:dyDescent="0.2">
      <c r="A234" s="133" t="s">
        <v>312</v>
      </c>
      <c r="B234" s="154" t="s">
        <v>229</v>
      </c>
      <c r="C234" s="154" t="s">
        <v>8</v>
      </c>
      <c r="D234" s="154" t="s">
        <v>243</v>
      </c>
      <c r="E234" s="134" t="s">
        <v>419</v>
      </c>
      <c r="F234" s="154" t="s">
        <v>309</v>
      </c>
      <c r="G234" s="155"/>
      <c r="H234" s="155"/>
      <c r="I234" s="9"/>
      <c r="J234" s="220">
        <f t="shared" ref="J234:J237" si="133">J235</f>
        <v>11209</v>
      </c>
      <c r="K234" s="220">
        <f t="shared" si="131"/>
        <v>10530.5</v>
      </c>
      <c r="L234" s="220">
        <f t="shared" si="132"/>
        <v>8724.7999999999993</v>
      </c>
      <c r="M234" s="240"/>
    </row>
    <row r="235" spans="1:13" x14ac:dyDescent="0.2">
      <c r="A235" s="133" t="s">
        <v>336</v>
      </c>
      <c r="B235" s="154" t="s">
        <v>229</v>
      </c>
      <c r="C235" s="154" t="s">
        <v>8</v>
      </c>
      <c r="D235" s="154" t="s">
        <v>243</v>
      </c>
      <c r="E235" s="134" t="s">
        <v>419</v>
      </c>
      <c r="F235" s="154" t="s">
        <v>332</v>
      </c>
      <c r="G235" s="155"/>
      <c r="H235" s="155"/>
      <c r="I235" s="9"/>
      <c r="J235" s="220">
        <f t="shared" si="133"/>
        <v>11209</v>
      </c>
      <c r="K235" s="220">
        <f t="shared" si="131"/>
        <v>10530.5</v>
      </c>
      <c r="L235" s="220">
        <f t="shared" si="132"/>
        <v>8724.7999999999993</v>
      </c>
      <c r="M235" s="240"/>
    </row>
    <row r="236" spans="1:13" x14ac:dyDescent="0.2">
      <c r="A236" s="136" t="s">
        <v>366</v>
      </c>
      <c r="B236" s="154" t="s">
        <v>229</v>
      </c>
      <c r="C236" s="154" t="s">
        <v>8</v>
      </c>
      <c r="D236" s="154" t="s">
        <v>243</v>
      </c>
      <c r="E236" s="134" t="s">
        <v>419</v>
      </c>
      <c r="F236" s="154" t="s">
        <v>332</v>
      </c>
      <c r="G236" s="154" t="s">
        <v>365</v>
      </c>
      <c r="H236" s="155"/>
      <c r="I236" s="9"/>
      <c r="J236" s="220">
        <f t="shared" si="133"/>
        <v>11209</v>
      </c>
      <c r="K236" s="220">
        <f t="shared" si="131"/>
        <v>10530.5</v>
      </c>
      <c r="L236" s="220">
        <f t="shared" si="132"/>
        <v>8724.7999999999993</v>
      </c>
      <c r="M236" s="240"/>
    </row>
    <row r="237" spans="1:13" x14ac:dyDescent="0.2">
      <c r="A237" s="136" t="s">
        <v>420</v>
      </c>
      <c r="B237" s="154" t="s">
        <v>229</v>
      </c>
      <c r="C237" s="154" t="s">
        <v>8</v>
      </c>
      <c r="D237" s="154" t="s">
        <v>243</v>
      </c>
      <c r="E237" s="134" t="s">
        <v>419</v>
      </c>
      <c r="F237" s="154" t="s">
        <v>332</v>
      </c>
      <c r="G237" s="154" t="s">
        <v>365</v>
      </c>
      <c r="H237" s="154" t="s">
        <v>177</v>
      </c>
      <c r="I237" s="9"/>
      <c r="J237" s="220">
        <f t="shared" si="133"/>
        <v>11209</v>
      </c>
      <c r="K237" s="220">
        <f t="shared" si="131"/>
        <v>10530.5</v>
      </c>
      <c r="L237" s="220">
        <f t="shared" si="132"/>
        <v>8724.7999999999993</v>
      </c>
      <c r="M237" s="240"/>
    </row>
    <row r="238" spans="1:13" ht="63.75" x14ac:dyDescent="0.2">
      <c r="A238" s="136" t="s">
        <v>398</v>
      </c>
      <c r="B238" s="154" t="s">
        <v>229</v>
      </c>
      <c r="C238" s="154" t="s">
        <v>8</v>
      </c>
      <c r="D238" s="154" t="s">
        <v>243</v>
      </c>
      <c r="E238" s="134" t="s">
        <v>419</v>
      </c>
      <c r="F238" s="154" t="s">
        <v>332</v>
      </c>
      <c r="G238" s="154" t="s">
        <v>365</v>
      </c>
      <c r="H238" s="154" t="s">
        <v>177</v>
      </c>
      <c r="I238" s="7">
        <v>902</v>
      </c>
      <c r="J238" s="220">
        <f>'Приложение 3'!J369</f>
        <v>11209</v>
      </c>
      <c r="K238" s="220">
        <f>'Приложение 3'!K369</f>
        <v>10530.5</v>
      </c>
      <c r="L238" s="220">
        <f>'Приложение 3'!L369</f>
        <v>8724.7999999999993</v>
      </c>
      <c r="M238" s="240"/>
    </row>
    <row r="239" spans="1:13" ht="25.5" x14ac:dyDescent="0.2">
      <c r="A239" s="136" t="s">
        <v>424</v>
      </c>
      <c r="B239" s="154" t="s">
        <v>229</v>
      </c>
      <c r="C239" s="154" t="s">
        <v>8</v>
      </c>
      <c r="D239" s="154" t="s">
        <v>190</v>
      </c>
      <c r="E239" s="154"/>
      <c r="F239" s="154"/>
      <c r="G239" s="155"/>
      <c r="H239" s="155"/>
      <c r="I239" s="9"/>
      <c r="J239" s="220">
        <f>J240</f>
        <v>5714.2</v>
      </c>
      <c r="K239" s="220">
        <f t="shared" ref="K239:L239" si="134">K240</f>
        <v>4698.6000000000004</v>
      </c>
      <c r="L239" s="220">
        <f t="shared" si="134"/>
        <v>4698.6000000000004</v>
      </c>
      <c r="M239" s="240"/>
    </row>
    <row r="240" spans="1:13" x14ac:dyDescent="0.2">
      <c r="A240" s="136" t="s">
        <v>425</v>
      </c>
      <c r="B240" s="154" t="s">
        <v>229</v>
      </c>
      <c r="C240" s="154" t="s">
        <v>8</v>
      </c>
      <c r="D240" s="154" t="s">
        <v>190</v>
      </c>
      <c r="E240" s="134" t="s">
        <v>423</v>
      </c>
      <c r="F240" s="154"/>
      <c r="G240" s="154"/>
      <c r="H240" s="154"/>
      <c r="I240" s="7"/>
      <c r="J240" s="220">
        <f>J241</f>
        <v>5714.2</v>
      </c>
      <c r="K240" s="220">
        <f t="shared" ref="K240:L244" si="135">K241</f>
        <v>4698.6000000000004</v>
      </c>
      <c r="L240" s="220">
        <f t="shared" si="135"/>
        <v>4698.6000000000004</v>
      </c>
      <c r="M240" s="240"/>
    </row>
    <row r="241" spans="1:13" ht="51" x14ac:dyDescent="0.2">
      <c r="A241" s="133" t="s">
        <v>312</v>
      </c>
      <c r="B241" s="154" t="s">
        <v>229</v>
      </c>
      <c r="C241" s="154" t="s">
        <v>8</v>
      </c>
      <c r="D241" s="154" t="s">
        <v>190</v>
      </c>
      <c r="E241" s="134" t="s">
        <v>423</v>
      </c>
      <c r="F241" s="154" t="s">
        <v>309</v>
      </c>
      <c r="G241" s="155"/>
      <c r="H241" s="155"/>
      <c r="I241" s="9"/>
      <c r="J241" s="220">
        <f t="shared" ref="J241:J244" si="136">J242</f>
        <v>5714.2</v>
      </c>
      <c r="K241" s="220">
        <f t="shared" si="135"/>
        <v>4698.6000000000004</v>
      </c>
      <c r="L241" s="220">
        <f t="shared" si="135"/>
        <v>4698.6000000000004</v>
      </c>
      <c r="M241" s="240"/>
    </row>
    <row r="242" spans="1:13" x14ac:dyDescent="0.2">
      <c r="A242" s="133" t="s">
        <v>336</v>
      </c>
      <c r="B242" s="154" t="s">
        <v>229</v>
      </c>
      <c r="C242" s="154" t="s">
        <v>8</v>
      </c>
      <c r="D242" s="154" t="s">
        <v>190</v>
      </c>
      <c r="E242" s="134" t="s">
        <v>423</v>
      </c>
      <c r="F242" s="154" t="s">
        <v>332</v>
      </c>
      <c r="G242" s="155"/>
      <c r="H242" s="155"/>
      <c r="I242" s="9"/>
      <c r="J242" s="220">
        <f t="shared" si="136"/>
        <v>5714.2</v>
      </c>
      <c r="K242" s="220">
        <f t="shared" si="135"/>
        <v>4698.6000000000004</v>
      </c>
      <c r="L242" s="220">
        <f t="shared" si="135"/>
        <v>4698.6000000000004</v>
      </c>
      <c r="M242" s="240"/>
    </row>
    <row r="243" spans="1:13" x14ac:dyDescent="0.2">
      <c r="A243" s="136" t="s">
        <v>366</v>
      </c>
      <c r="B243" s="154" t="s">
        <v>229</v>
      </c>
      <c r="C243" s="154" t="s">
        <v>8</v>
      </c>
      <c r="D243" s="154" t="s">
        <v>190</v>
      </c>
      <c r="E243" s="134" t="s">
        <v>423</v>
      </c>
      <c r="F243" s="154" t="s">
        <v>332</v>
      </c>
      <c r="G243" s="154" t="s">
        <v>365</v>
      </c>
      <c r="H243" s="155"/>
      <c r="I243" s="9"/>
      <c r="J243" s="220">
        <f t="shared" si="136"/>
        <v>5714.2</v>
      </c>
      <c r="K243" s="220">
        <f t="shared" si="135"/>
        <v>4698.6000000000004</v>
      </c>
      <c r="L243" s="220">
        <f t="shared" si="135"/>
        <v>4698.6000000000004</v>
      </c>
      <c r="M243" s="240"/>
    </row>
    <row r="244" spans="1:13" x14ac:dyDescent="0.2">
      <c r="A244" s="136" t="s">
        <v>420</v>
      </c>
      <c r="B244" s="154" t="s">
        <v>229</v>
      </c>
      <c r="C244" s="154" t="s">
        <v>8</v>
      </c>
      <c r="D244" s="154" t="s">
        <v>190</v>
      </c>
      <c r="E244" s="134" t="s">
        <v>423</v>
      </c>
      <c r="F244" s="154" t="s">
        <v>332</v>
      </c>
      <c r="G244" s="154" t="s">
        <v>365</v>
      </c>
      <c r="H244" s="154" t="s">
        <v>177</v>
      </c>
      <c r="I244" s="9"/>
      <c r="J244" s="220">
        <f t="shared" si="136"/>
        <v>5714.2</v>
      </c>
      <c r="K244" s="220">
        <f t="shared" si="135"/>
        <v>4698.6000000000004</v>
      </c>
      <c r="L244" s="220">
        <f t="shared" si="135"/>
        <v>4698.6000000000004</v>
      </c>
      <c r="M244" s="240"/>
    </row>
    <row r="245" spans="1:13" ht="63.75" x14ac:dyDescent="0.2">
      <c r="A245" s="136" t="s">
        <v>398</v>
      </c>
      <c r="B245" s="154" t="s">
        <v>229</v>
      </c>
      <c r="C245" s="154" t="s">
        <v>8</v>
      </c>
      <c r="D245" s="154" t="s">
        <v>190</v>
      </c>
      <c r="E245" s="134" t="s">
        <v>423</v>
      </c>
      <c r="F245" s="154" t="s">
        <v>332</v>
      </c>
      <c r="G245" s="154" t="s">
        <v>365</v>
      </c>
      <c r="H245" s="154" t="s">
        <v>177</v>
      </c>
      <c r="I245" s="7">
        <v>902</v>
      </c>
      <c r="J245" s="220">
        <f>'Приложение 3'!J373</f>
        <v>5714.2</v>
      </c>
      <c r="K245" s="220">
        <f>'Приложение 3'!K373</f>
        <v>4698.6000000000004</v>
      </c>
      <c r="L245" s="220">
        <f>'Приложение 3'!L373</f>
        <v>4698.6000000000004</v>
      </c>
      <c r="M245" s="240"/>
    </row>
    <row r="246" spans="1:13" ht="25.5" x14ac:dyDescent="0.2">
      <c r="A246" s="136" t="s">
        <v>361</v>
      </c>
      <c r="B246" s="154" t="s">
        <v>229</v>
      </c>
      <c r="C246" s="154" t="s">
        <v>8</v>
      </c>
      <c r="D246" s="154" t="s">
        <v>229</v>
      </c>
      <c r="E246" s="154"/>
      <c r="F246" s="154"/>
      <c r="G246" s="155"/>
      <c r="H246" s="155"/>
      <c r="I246" s="9"/>
      <c r="J246" s="220">
        <f>J247+J253</f>
        <v>9229</v>
      </c>
      <c r="K246" s="220">
        <f t="shared" ref="K246:L246" si="137">K247+K253</f>
        <v>9286.7000000000007</v>
      </c>
      <c r="L246" s="220">
        <f t="shared" si="137"/>
        <v>9286.7000000000007</v>
      </c>
      <c r="M246" s="240"/>
    </row>
    <row r="247" spans="1:13" ht="25.5" x14ac:dyDescent="0.2">
      <c r="A247" s="139" t="s">
        <v>335</v>
      </c>
      <c r="B247" s="154" t="s">
        <v>229</v>
      </c>
      <c r="C247" s="154" t="s">
        <v>8</v>
      </c>
      <c r="D247" s="154" t="s">
        <v>229</v>
      </c>
      <c r="E247" s="134" t="s">
        <v>331</v>
      </c>
      <c r="F247" s="154"/>
      <c r="G247" s="154"/>
      <c r="H247" s="154"/>
      <c r="I247" s="7"/>
      <c r="J247" s="220">
        <f>J248</f>
        <v>1227.7</v>
      </c>
      <c r="K247" s="220">
        <f t="shared" ref="K247:L251" si="138">K248</f>
        <v>1227.7</v>
      </c>
      <c r="L247" s="220">
        <f t="shared" si="138"/>
        <v>1227.7</v>
      </c>
      <c r="M247" s="240"/>
    </row>
    <row r="248" spans="1:13" ht="51" x14ac:dyDescent="0.2">
      <c r="A248" s="133" t="s">
        <v>312</v>
      </c>
      <c r="B248" s="154" t="s">
        <v>229</v>
      </c>
      <c r="C248" s="154" t="s">
        <v>8</v>
      </c>
      <c r="D248" s="154" t="s">
        <v>229</v>
      </c>
      <c r="E248" s="134" t="s">
        <v>331</v>
      </c>
      <c r="F248" s="154" t="s">
        <v>309</v>
      </c>
      <c r="G248" s="155"/>
      <c r="H248" s="155"/>
      <c r="I248" s="9"/>
      <c r="J248" s="220">
        <f t="shared" ref="J248:J251" si="139">J249</f>
        <v>1227.7</v>
      </c>
      <c r="K248" s="220">
        <f t="shared" si="138"/>
        <v>1227.7</v>
      </c>
      <c r="L248" s="220">
        <f t="shared" si="138"/>
        <v>1227.7</v>
      </c>
      <c r="M248" s="240"/>
    </row>
    <row r="249" spans="1:13" x14ac:dyDescent="0.2">
      <c r="A249" s="133" t="s">
        <v>336</v>
      </c>
      <c r="B249" s="154" t="s">
        <v>229</v>
      </c>
      <c r="C249" s="154" t="s">
        <v>8</v>
      </c>
      <c r="D249" s="154" t="s">
        <v>229</v>
      </c>
      <c r="E249" s="134" t="s">
        <v>331</v>
      </c>
      <c r="F249" s="154" t="s">
        <v>332</v>
      </c>
      <c r="G249" s="155"/>
      <c r="H249" s="155"/>
      <c r="I249" s="9"/>
      <c r="J249" s="220">
        <f t="shared" si="139"/>
        <v>1227.7</v>
      </c>
      <c r="K249" s="220">
        <f t="shared" si="138"/>
        <v>1227.7</v>
      </c>
      <c r="L249" s="220">
        <f t="shared" si="138"/>
        <v>1227.7</v>
      </c>
      <c r="M249" s="240"/>
    </row>
    <row r="250" spans="1:13" x14ac:dyDescent="0.2">
      <c r="A250" s="136" t="s">
        <v>293</v>
      </c>
      <c r="B250" s="154" t="s">
        <v>229</v>
      </c>
      <c r="C250" s="154" t="s">
        <v>8</v>
      </c>
      <c r="D250" s="154" t="s">
        <v>229</v>
      </c>
      <c r="E250" s="134" t="s">
        <v>331</v>
      </c>
      <c r="F250" s="154" t="s">
        <v>332</v>
      </c>
      <c r="G250" s="154" t="s">
        <v>290</v>
      </c>
      <c r="H250" s="155"/>
      <c r="I250" s="9"/>
      <c r="J250" s="220">
        <f t="shared" si="139"/>
        <v>1227.7</v>
      </c>
      <c r="K250" s="220">
        <f t="shared" si="138"/>
        <v>1227.7</v>
      </c>
      <c r="L250" s="220">
        <f t="shared" si="138"/>
        <v>1227.7</v>
      </c>
      <c r="M250" s="240"/>
    </row>
    <row r="251" spans="1:13" x14ac:dyDescent="0.2">
      <c r="A251" s="136" t="s">
        <v>358</v>
      </c>
      <c r="B251" s="154" t="s">
        <v>229</v>
      </c>
      <c r="C251" s="154" t="s">
        <v>8</v>
      </c>
      <c r="D251" s="154" t="s">
        <v>229</v>
      </c>
      <c r="E251" s="134" t="s">
        <v>331</v>
      </c>
      <c r="F251" s="154" t="s">
        <v>332</v>
      </c>
      <c r="G251" s="154" t="s">
        <v>290</v>
      </c>
      <c r="H251" s="154" t="s">
        <v>243</v>
      </c>
      <c r="I251" s="9"/>
      <c r="J251" s="220">
        <f t="shared" si="139"/>
        <v>1227.7</v>
      </c>
      <c r="K251" s="220">
        <f t="shared" si="138"/>
        <v>1227.7</v>
      </c>
      <c r="L251" s="220">
        <f t="shared" si="138"/>
        <v>1227.7</v>
      </c>
      <c r="M251" s="240"/>
    </row>
    <row r="252" spans="1:13" ht="54" customHeight="1" x14ac:dyDescent="0.2">
      <c r="A252" s="136" t="s">
        <v>320</v>
      </c>
      <c r="B252" s="154" t="s">
        <v>229</v>
      </c>
      <c r="C252" s="154" t="s">
        <v>8</v>
      </c>
      <c r="D252" s="154" t="s">
        <v>229</v>
      </c>
      <c r="E252" s="134" t="s">
        <v>331</v>
      </c>
      <c r="F252" s="154" t="s">
        <v>332</v>
      </c>
      <c r="G252" s="154" t="s">
        <v>290</v>
      </c>
      <c r="H252" s="154" t="s">
        <v>243</v>
      </c>
      <c r="I252" s="7">
        <v>901</v>
      </c>
      <c r="J252" s="220">
        <f>'Приложение 3'!J240</f>
        <v>1227.7</v>
      </c>
      <c r="K252" s="220">
        <f>'Приложение 3'!K240</f>
        <v>1227.7</v>
      </c>
      <c r="L252" s="220">
        <f>'Приложение 3'!L240</f>
        <v>1227.7</v>
      </c>
      <c r="M252" s="240"/>
    </row>
    <row r="253" spans="1:13" ht="25.5" x14ac:dyDescent="0.2">
      <c r="A253" s="138" t="s">
        <v>413</v>
      </c>
      <c r="B253" s="154" t="s">
        <v>229</v>
      </c>
      <c r="C253" s="154" t="s">
        <v>8</v>
      </c>
      <c r="D253" s="154" t="s">
        <v>229</v>
      </c>
      <c r="E253" s="134" t="s">
        <v>411</v>
      </c>
      <c r="F253" s="154"/>
      <c r="G253" s="154"/>
      <c r="H253" s="154"/>
      <c r="I253" s="7"/>
      <c r="J253" s="220">
        <f>J254</f>
        <v>8001.3</v>
      </c>
      <c r="K253" s="220">
        <f t="shared" ref="K253:K257" si="140">K254</f>
        <v>8059</v>
      </c>
      <c r="L253" s="220">
        <f t="shared" ref="L253:L257" si="141">L254</f>
        <v>8059</v>
      </c>
      <c r="M253" s="240"/>
    </row>
    <row r="254" spans="1:13" ht="51" x14ac:dyDescent="0.2">
      <c r="A254" s="133" t="s">
        <v>312</v>
      </c>
      <c r="B254" s="154" t="s">
        <v>229</v>
      </c>
      <c r="C254" s="154" t="s">
        <v>8</v>
      </c>
      <c r="D254" s="154" t="s">
        <v>229</v>
      </c>
      <c r="E254" s="134" t="s">
        <v>411</v>
      </c>
      <c r="F254" s="154" t="s">
        <v>309</v>
      </c>
      <c r="G254" s="155"/>
      <c r="H254" s="155"/>
      <c r="I254" s="9"/>
      <c r="J254" s="220">
        <f t="shared" ref="J254:J257" si="142">J255</f>
        <v>8001.3</v>
      </c>
      <c r="K254" s="220">
        <f t="shared" si="140"/>
        <v>8059</v>
      </c>
      <c r="L254" s="220">
        <f t="shared" si="141"/>
        <v>8059</v>
      </c>
      <c r="M254" s="240"/>
    </row>
    <row r="255" spans="1:13" x14ac:dyDescent="0.2">
      <c r="A255" s="133" t="s">
        <v>336</v>
      </c>
      <c r="B255" s="154" t="s">
        <v>229</v>
      </c>
      <c r="C255" s="154" t="s">
        <v>8</v>
      </c>
      <c r="D255" s="154" t="s">
        <v>229</v>
      </c>
      <c r="E255" s="134" t="s">
        <v>411</v>
      </c>
      <c r="F255" s="154" t="s">
        <v>332</v>
      </c>
      <c r="G255" s="155"/>
      <c r="H255" s="155"/>
      <c r="I255" s="9"/>
      <c r="J255" s="220">
        <f t="shared" si="142"/>
        <v>8001.3</v>
      </c>
      <c r="K255" s="220">
        <f t="shared" si="140"/>
        <v>8059</v>
      </c>
      <c r="L255" s="220">
        <f t="shared" si="141"/>
        <v>8059</v>
      </c>
      <c r="M255" s="240"/>
    </row>
    <row r="256" spans="1:13" x14ac:dyDescent="0.2">
      <c r="A256" s="136" t="s">
        <v>293</v>
      </c>
      <c r="B256" s="154" t="s">
        <v>229</v>
      </c>
      <c r="C256" s="154" t="s">
        <v>8</v>
      </c>
      <c r="D256" s="154" t="s">
        <v>229</v>
      </c>
      <c r="E256" s="134" t="s">
        <v>411</v>
      </c>
      <c r="F256" s="154" t="s">
        <v>332</v>
      </c>
      <c r="G256" s="154" t="s">
        <v>290</v>
      </c>
      <c r="H256" s="155"/>
      <c r="I256" s="9"/>
      <c r="J256" s="220">
        <f t="shared" si="142"/>
        <v>8001.3</v>
      </c>
      <c r="K256" s="220">
        <f t="shared" si="140"/>
        <v>8059</v>
      </c>
      <c r="L256" s="220">
        <f t="shared" si="141"/>
        <v>8059</v>
      </c>
      <c r="M256" s="240"/>
    </row>
    <row r="257" spans="1:13" x14ac:dyDescent="0.2">
      <c r="A257" s="136" t="s">
        <v>358</v>
      </c>
      <c r="B257" s="154" t="s">
        <v>229</v>
      </c>
      <c r="C257" s="154" t="s">
        <v>8</v>
      </c>
      <c r="D257" s="154" t="s">
        <v>229</v>
      </c>
      <c r="E257" s="134" t="s">
        <v>411</v>
      </c>
      <c r="F257" s="154" t="s">
        <v>332</v>
      </c>
      <c r="G257" s="154" t="s">
        <v>290</v>
      </c>
      <c r="H257" s="154" t="s">
        <v>243</v>
      </c>
      <c r="I257" s="9"/>
      <c r="J257" s="220">
        <f t="shared" si="142"/>
        <v>8001.3</v>
      </c>
      <c r="K257" s="220">
        <f t="shared" si="140"/>
        <v>8059</v>
      </c>
      <c r="L257" s="220">
        <f t="shared" si="141"/>
        <v>8059</v>
      </c>
      <c r="M257" s="240"/>
    </row>
    <row r="258" spans="1:13" ht="63.75" x14ac:dyDescent="0.2">
      <c r="A258" s="136" t="s">
        <v>398</v>
      </c>
      <c r="B258" s="154" t="s">
        <v>229</v>
      </c>
      <c r="C258" s="154" t="s">
        <v>8</v>
      </c>
      <c r="D258" s="154" t="s">
        <v>229</v>
      </c>
      <c r="E258" s="134" t="s">
        <v>411</v>
      </c>
      <c r="F258" s="154" t="s">
        <v>332</v>
      </c>
      <c r="G258" s="154" t="s">
        <v>290</v>
      </c>
      <c r="H258" s="154" t="s">
        <v>243</v>
      </c>
      <c r="I258" s="7">
        <v>902</v>
      </c>
      <c r="J258" s="220">
        <f>'Приложение 3'!J354</f>
        <v>8001.3</v>
      </c>
      <c r="K258" s="220">
        <f>'Приложение 3'!K354</f>
        <v>8059</v>
      </c>
      <c r="L258" s="220">
        <f>'Приложение 3'!L354</f>
        <v>8059</v>
      </c>
      <c r="M258" s="240"/>
    </row>
    <row r="259" spans="1:13" ht="63.75" x14ac:dyDescent="0.2">
      <c r="A259" s="136" t="s">
        <v>316</v>
      </c>
      <c r="B259" s="154" t="s">
        <v>315</v>
      </c>
      <c r="C259" s="154" t="s">
        <v>223</v>
      </c>
      <c r="D259" s="154"/>
      <c r="E259" s="154"/>
      <c r="F259" s="154"/>
      <c r="G259" s="154"/>
      <c r="H259" s="154"/>
      <c r="I259" s="7"/>
      <c r="J259" s="220">
        <f>J260</f>
        <v>110.3</v>
      </c>
      <c r="K259" s="220">
        <f t="shared" ref="K259:L259" si="143">K260</f>
        <v>114.7</v>
      </c>
      <c r="L259" s="220">
        <f t="shared" si="143"/>
        <v>119.2</v>
      </c>
      <c r="M259" s="240"/>
    </row>
    <row r="260" spans="1:13" ht="38.25" x14ac:dyDescent="0.2">
      <c r="A260" s="136" t="s">
        <v>317</v>
      </c>
      <c r="B260" s="154" t="s">
        <v>315</v>
      </c>
      <c r="C260" s="154" t="s">
        <v>223</v>
      </c>
      <c r="D260" s="154" t="s">
        <v>177</v>
      </c>
      <c r="E260" s="154"/>
      <c r="F260" s="154"/>
      <c r="G260" s="155"/>
      <c r="H260" s="155"/>
      <c r="I260" s="9"/>
      <c r="J260" s="220">
        <f>J261</f>
        <v>110.3</v>
      </c>
      <c r="K260" s="220">
        <f t="shared" ref="K260:L265" si="144">K261</f>
        <v>114.7</v>
      </c>
      <c r="L260" s="220">
        <f t="shared" si="144"/>
        <v>119.2</v>
      </c>
      <c r="M260" s="240"/>
    </row>
    <row r="261" spans="1:13" ht="25.5" x14ac:dyDescent="0.2">
      <c r="A261" s="139" t="s">
        <v>319</v>
      </c>
      <c r="B261" s="154" t="s">
        <v>315</v>
      </c>
      <c r="C261" s="154" t="s">
        <v>223</v>
      </c>
      <c r="D261" s="154" t="s">
        <v>177</v>
      </c>
      <c r="E261" s="134" t="s">
        <v>318</v>
      </c>
      <c r="F261" s="154"/>
      <c r="G261" s="154"/>
      <c r="H261" s="154"/>
      <c r="I261" s="7"/>
      <c r="J261" s="220">
        <f>J262</f>
        <v>110.3</v>
      </c>
      <c r="K261" s="220">
        <f t="shared" si="144"/>
        <v>114.7</v>
      </c>
      <c r="L261" s="220">
        <f t="shared" si="144"/>
        <v>119.2</v>
      </c>
      <c r="M261" s="240"/>
    </row>
    <row r="262" spans="1:13" ht="38.25" x14ac:dyDescent="0.2">
      <c r="A262" s="133" t="s">
        <v>198</v>
      </c>
      <c r="B262" s="154" t="s">
        <v>315</v>
      </c>
      <c r="C262" s="154" t="s">
        <v>223</v>
      </c>
      <c r="D262" s="154" t="s">
        <v>177</v>
      </c>
      <c r="E262" s="134" t="s">
        <v>318</v>
      </c>
      <c r="F262" s="154" t="s">
        <v>196</v>
      </c>
      <c r="G262" s="155"/>
      <c r="H262" s="155"/>
      <c r="I262" s="9"/>
      <c r="J262" s="220">
        <f t="shared" ref="J262:J265" si="145">J263</f>
        <v>110.3</v>
      </c>
      <c r="K262" s="220">
        <f t="shared" si="144"/>
        <v>114.7</v>
      </c>
      <c r="L262" s="220">
        <f t="shared" si="144"/>
        <v>119.2</v>
      </c>
      <c r="M262" s="240"/>
    </row>
    <row r="263" spans="1:13" ht="38.25" x14ac:dyDescent="0.2">
      <c r="A263" s="133" t="s">
        <v>199</v>
      </c>
      <c r="B263" s="154" t="s">
        <v>315</v>
      </c>
      <c r="C263" s="154" t="s">
        <v>223</v>
      </c>
      <c r="D263" s="154" t="s">
        <v>177</v>
      </c>
      <c r="E263" s="134" t="s">
        <v>318</v>
      </c>
      <c r="F263" s="154" t="s">
        <v>197</v>
      </c>
      <c r="G263" s="155"/>
      <c r="H263" s="155"/>
      <c r="I263" s="9"/>
      <c r="J263" s="220">
        <f t="shared" si="145"/>
        <v>110.3</v>
      </c>
      <c r="K263" s="220">
        <f t="shared" si="144"/>
        <v>114.7</v>
      </c>
      <c r="L263" s="220">
        <f t="shared" si="144"/>
        <v>119.2</v>
      </c>
      <c r="M263" s="240"/>
    </row>
    <row r="264" spans="1:13" x14ac:dyDescent="0.2">
      <c r="A264" s="136" t="s">
        <v>313</v>
      </c>
      <c r="B264" s="154" t="s">
        <v>315</v>
      </c>
      <c r="C264" s="154" t="s">
        <v>223</v>
      </c>
      <c r="D264" s="154" t="s">
        <v>177</v>
      </c>
      <c r="E264" s="134" t="s">
        <v>318</v>
      </c>
      <c r="F264" s="154" t="s">
        <v>197</v>
      </c>
      <c r="G264" s="154" t="s">
        <v>18</v>
      </c>
      <c r="H264" s="155"/>
      <c r="I264" s="9"/>
      <c r="J264" s="220">
        <f t="shared" si="145"/>
        <v>110.3</v>
      </c>
      <c r="K264" s="220">
        <f t="shared" si="144"/>
        <v>114.7</v>
      </c>
      <c r="L264" s="220">
        <f t="shared" si="144"/>
        <v>119.2</v>
      </c>
      <c r="M264" s="240"/>
    </row>
    <row r="265" spans="1:13" x14ac:dyDescent="0.2">
      <c r="A265" s="136" t="s">
        <v>314</v>
      </c>
      <c r="B265" s="154" t="s">
        <v>315</v>
      </c>
      <c r="C265" s="154" t="s">
        <v>223</v>
      </c>
      <c r="D265" s="154" t="s">
        <v>177</v>
      </c>
      <c r="E265" s="134" t="s">
        <v>318</v>
      </c>
      <c r="F265" s="154" t="s">
        <v>197</v>
      </c>
      <c r="G265" s="154" t="s">
        <v>18</v>
      </c>
      <c r="H265" s="154" t="s">
        <v>177</v>
      </c>
      <c r="I265" s="9"/>
      <c r="J265" s="220">
        <f t="shared" si="145"/>
        <v>110.3</v>
      </c>
      <c r="K265" s="220">
        <f t="shared" si="144"/>
        <v>114.7</v>
      </c>
      <c r="L265" s="220">
        <f t="shared" si="144"/>
        <v>119.2</v>
      </c>
      <c r="M265" s="240"/>
    </row>
    <row r="266" spans="1:13" ht="51" x14ac:dyDescent="0.2">
      <c r="A266" s="136" t="s">
        <v>175</v>
      </c>
      <c r="B266" s="154" t="s">
        <v>315</v>
      </c>
      <c r="C266" s="154" t="s">
        <v>223</v>
      </c>
      <c r="D266" s="154" t="s">
        <v>177</v>
      </c>
      <c r="E266" s="134" t="s">
        <v>318</v>
      </c>
      <c r="F266" s="154" t="s">
        <v>197</v>
      </c>
      <c r="G266" s="154" t="s">
        <v>18</v>
      </c>
      <c r="H266" s="154" t="s">
        <v>177</v>
      </c>
      <c r="I266" s="7">
        <v>900</v>
      </c>
      <c r="J266" s="220">
        <f>'Приложение 3'!J163</f>
        <v>110.3</v>
      </c>
      <c r="K266" s="220">
        <f>'Приложение 3'!K163</f>
        <v>114.7</v>
      </c>
      <c r="L266" s="220">
        <f>'Приложение 3'!L163</f>
        <v>119.2</v>
      </c>
      <c r="M266" s="240"/>
    </row>
    <row r="267" spans="1:13" ht="76.5" customHeight="1" x14ac:dyDescent="0.2">
      <c r="A267" s="136" t="s">
        <v>323</v>
      </c>
      <c r="B267" s="154" t="s">
        <v>322</v>
      </c>
      <c r="C267" s="154" t="s">
        <v>223</v>
      </c>
      <c r="D267" s="154"/>
      <c r="E267" s="154"/>
      <c r="F267" s="154"/>
      <c r="G267" s="154"/>
      <c r="H267" s="154"/>
      <c r="I267" s="7"/>
      <c r="J267" s="220">
        <f>J268+J287+J295</f>
        <v>3337.4</v>
      </c>
      <c r="K267" s="220">
        <f>K268+K287+K295</f>
        <v>3342.1</v>
      </c>
      <c r="L267" s="220">
        <f>L268+L287+L295</f>
        <v>3342.1</v>
      </c>
      <c r="M267" s="240"/>
    </row>
    <row r="268" spans="1:13" ht="38.25" x14ac:dyDescent="0.2">
      <c r="A268" s="136" t="s">
        <v>324</v>
      </c>
      <c r="B268" s="154" t="s">
        <v>322</v>
      </c>
      <c r="C268" s="154" t="s">
        <v>8</v>
      </c>
      <c r="D268" s="154"/>
      <c r="E268" s="154"/>
      <c r="F268" s="154"/>
      <c r="G268" s="154"/>
      <c r="H268" s="154"/>
      <c r="I268" s="7"/>
      <c r="J268" s="220">
        <f>J269+J276</f>
        <v>3223</v>
      </c>
      <c r="K268" s="220">
        <f t="shared" ref="K268:L268" si="146">K269+K276</f>
        <v>3227.7</v>
      </c>
      <c r="L268" s="220">
        <f t="shared" si="146"/>
        <v>3227.7</v>
      </c>
      <c r="M268" s="240"/>
    </row>
    <row r="269" spans="1:13" ht="79.5" customHeight="1" x14ac:dyDescent="0.2">
      <c r="A269" s="136" t="s">
        <v>325</v>
      </c>
      <c r="B269" s="154" t="s">
        <v>322</v>
      </c>
      <c r="C269" s="154" t="s">
        <v>8</v>
      </c>
      <c r="D269" s="154" t="s">
        <v>177</v>
      </c>
      <c r="E269" s="154"/>
      <c r="F269" s="154"/>
      <c r="G269" s="155"/>
      <c r="H269" s="155"/>
      <c r="I269" s="9"/>
      <c r="J269" s="220">
        <f>J270</f>
        <v>3151.5</v>
      </c>
      <c r="K269" s="220">
        <f t="shared" ref="K269:L282" si="147">K270</f>
        <v>3151.5</v>
      </c>
      <c r="L269" s="220">
        <f t="shared" si="147"/>
        <v>3151.5</v>
      </c>
      <c r="M269" s="240"/>
    </row>
    <row r="270" spans="1:13" ht="38.25" x14ac:dyDescent="0.2">
      <c r="A270" s="136" t="s">
        <v>193</v>
      </c>
      <c r="B270" s="154" t="s">
        <v>322</v>
      </c>
      <c r="C270" s="154" t="s">
        <v>8</v>
      </c>
      <c r="D270" s="154" t="s">
        <v>177</v>
      </c>
      <c r="E270" s="134" t="s">
        <v>192</v>
      </c>
      <c r="F270" s="154"/>
      <c r="G270" s="154"/>
      <c r="H270" s="154"/>
      <c r="I270" s="7"/>
      <c r="J270" s="220">
        <f>J271</f>
        <v>3151.5</v>
      </c>
      <c r="K270" s="220">
        <f t="shared" si="147"/>
        <v>3151.5</v>
      </c>
      <c r="L270" s="220">
        <f t="shared" si="147"/>
        <v>3151.5</v>
      </c>
      <c r="M270" s="240"/>
    </row>
    <row r="271" spans="1:13" ht="89.25" x14ac:dyDescent="0.2">
      <c r="A271" s="136" t="s">
        <v>187</v>
      </c>
      <c r="B271" s="154" t="s">
        <v>322</v>
      </c>
      <c r="C271" s="154" t="s">
        <v>8</v>
      </c>
      <c r="D271" s="154" t="s">
        <v>177</v>
      </c>
      <c r="E271" s="134" t="s">
        <v>192</v>
      </c>
      <c r="F271" s="154" t="s">
        <v>186</v>
      </c>
      <c r="G271" s="155"/>
      <c r="H271" s="155"/>
      <c r="I271" s="9"/>
      <c r="J271" s="220">
        <f t="shared" ref="J271:J274" si="148">J272</f>
        <v>3151.5</v>
      </c>
      <c r="K271" s="220">
        <f t="shared" si="147"/>
        <v>3151.5</v>
      </c>
      <c r="L271" s="220">
        <f t="shared" si="147"/>
        <v>3151.5</v>
      </c>
      <c r="M271" s="240"/>
    </row>
    <row r="272" spans="1:13" ht="38.25" x14ac:dyDescent="0.2">
      <c r="A272" s="136" t="s">
        <v>189</v>
      </c>
      <c r="B272" s="154" t="s">
        <v>322</v>
      </c>
      <c r="C272" s="154" t="s">
        <v>8</v>
      </c>
      <c r="D272" s="154" t="s">
        <v>177</v>
      </c>
      <c r="E272" s="134" t="s">
        <v>192</v>
      </c>
      <c r="F272" s="154" t="s">
        <v>188</v>
      </c>
      <c r="G272" s="155"/>
      <c r="H272" s="155"/>
      <c r="I272" s="9"/>
      <c r="J272" s="220">
        <f t="shared" si="148"/>
        <v>3151.5</v>
      </c>
      <c r="K272" s="220">
        <f t="shared" si="147"/>
        <v>3151.5</v>
      </c>
      <c r="L272" s="220">
        <f t="shared" si="147"/>
        <v>3151.5</v>
      </c>
      <c r="M272" s="240"/>
    </row>
    <row r="273" spans="1:13" x14ac:dyDescent="0.2">
      <c r="A273" s="152" t="s">
        <v>176</v>
      </c>
      <c r="B273" s="154" t="s">
        <v>322</v>
      </c>
      <c r="C273" s="154" t="s">
        <v>8</v>
      </c>
      <c r="D273" s="154" t="s">
        <v>177</v>
      </c>
      <c r="E273" s="134" t="s">
        <v>192</v>
      </c>
      <c r="F273" s="154" t="s">
        <v>188</v>
      </c>
      <c r="G273" s="154" t="s">
        <v>177</v>
      </c>
      <c r="H273" s="155"/>
      <c r="I273" s="9"/>
      <c r="J273" s="220">
        <f t="shared" si="148"/>
        <v>3151.5</v>
      </c>
      <c r="K273" s="220">
        <f t="shared" si="147"/>
        <v>3151.5</v>
      </c>
      <c r="L273" s="220">
        <f t="shared" si="147"/>
        <v>3151.5</v>
      </c>
      <c r="M273" s="240"/>
    </row>
    <row r="274" spans="1:13" ht="52.5" customHeight="1" x14ac:dyDescent="0.2">
      <c r="A274" s="152" t="s">
        <v>321</v>
      </c>
      <c r="B274" s="154" t="s">
        <v>322</v>
      </c>
      <c r="C274" s="154" t="s">
        <v>8</v>
      </c>
      <c r="D274" s="154" t="s">
        <v>177</v>
      </c>
      <c r="E274" s="134" t="s">
        <v>192</v>
      </c>
      <c r="F274" s="154" t="s">
        <v>188</v>
      </c>
      <c r="G274" s="154" t="s">
        <v>177</v>
      </c>
      <c r="H274" s="154" t="s">
        <v>315</v>
      </c>
      <c r="I274" s="9"/>
      <c r="J274" s="220">
        <f t="shared" si="148"/>
        <v>3151.5</v>
      </c>
      <c r="K274" s="220">
        <f t="shared" si="147"/>
        <v>3151.5</v>
      </c>
      <c r="L274" s="220">
        <f t="shared" si="147"/>
        <v>3151.5</v>
      </c>
      <c r="M274" s="240"/>
    </row>
    <row r="275" spans="1:13" ht="51.75" customHeight="1" x14ac:dyDescent="0.2">
      <c r="A275" s="136" t="s">
        <v>320</v>
      </c>
      <c r="B275" s="154" t="s">
        <v>322</v>
      </c>
      <c r="C275" s="154" t="s">
        <v>8</v>
      </c>
      <c r="D275" s="154" t="s">
        <v>177</v>
      </c>
      <c r="E275" s="134" t="s">
        <v>192</v>
      </c>
      <c r="F275" s="154" t="s">
        <v>188</v>
      </c>
      <c r="G275" s="154" t="s">
        <v>177</v>
      </c>
      <c r="H275" s="154" t="s">
        <v>315</v>
      </c>
      <c r="I275" s="7">
        <v>901</v>
      </c>
      <c r="J275" s="220">
        <f>'Приложение 3'!J179</f>
        <v>3151.5</v>
      </c>
      <c r="K275" s="220">
        <f>'Приложение 3'!K179</f>
        <v>3151.5</v>
      </c>
      <c r="L275" s="220">
        <f>'Приложение 3'!L179</f>
        <v>3151.5</v>
      </c>
      <c r="M275" s="240"/>
    </row>
    <row r="276" spans="1:13" ht="25.5" x14ac:dyDescent="0.2">
      <c r="A276" s="136" t="s">
        <v>195</v>
      </c>
      <c r="B276" s="154" t="s">
        <v>322</v>
      </c>
      <c r="C276" s="154" t="s">
        <v>8</v>
      </c>
      <c r="D276" s="154" t="s">
        <v>177</v>
      </c>
      <c r="E276" s="134" t="s">
        <v>194</v>
      </c>
      <c r="F276" s="154"/>
      <c r="G276" s="154"/>
      <c r="H276" s="154"/>
      <c r="I276" s="7"/>
      <c r="J276" s="220">
        <f>J277+J282</f>
        <v>71.5</v>
      </c>
      <c r="K276" s="220">
        <f t="shared" ref="K276:L276" si="149">K277+K282</f>
        <v>76.2</v>
      </c>
      <c r="L276" s="220">
        <f t="shared" si="149"/>
        <v>76.2</v>
      </c>
      <c r="M276" s="240"/>
    </row>
    <row r="277" spans="1:13" ht="89.25" x14ac:dyDescent="0.2">
      <c r="A277" s="136" t="s">
        <v>187</v>
      </c>
      <c r="B277" s="154" t="s">
        <v>322</v>
      </c>
      <c r="C277" s="154" t="s">
        <v>8</v>
      </c>
      <c r="D277" s="154" t="s">
        <v>177</v>
      </c>
      <c r="E277" s="134" t="s">
        <v>194</v>
      </c>
      <c r="F277" s="154" t="s">
        <v>186</v>
      </c>
      <c r="G277" s="155"/>
      <c r="H277" s="155"/>
      <c r="I277" s="9"/>
      <c r="J277" s="220">
        <f t="shared" ref="J277:L285" si="150">J278</f>
        <v>13.6</v>
      </c>
      <c r="K277" s="220">
        <f t="shared" si="147"/>
        <v>14.1</v>
      </c>
      <c r="L277" s="220">
        <f t="shared" si="147"/>
        <v>14.1</v>
      </c>
      <c r="M277" s="240"/>
    </row>
    <row r="278" spans="1:13" ht="38.25" x14ac:dyDescent="0.2">
      <c r="A278" s="136" t="s">
        <v>189</v>
      </c>
      <c r="B278" s="154" t="s">
        <v>322</v>
      </c>
      <c r="C278" s="154" t="s">
        <v>8</v>
      </c>
      <c r="D278" s="154" t="s">
        <v>177</v>
      </c>
      <c r="E278" s="134" t="s">
        <v>194</v>
      </c>
      <c r="F278" s="154" t="s">
        <v>188</v>
      </c>
      <c r="G278" s="155"/>
      <c r="H278" s="155"/>
      <c r="I278" s="9"/>
      <c r="J278" s="220">
        <f t="shared" si="150"/>
        <v>13.6</v>
      </c>
      <c r="K278" s="220">
        <f t="shared" si="147"/>
        <v>14.1</v>
      </c>
      <c r="L278" s="220">
        <f t="shared" si="147"/>
        <v>14.1</v>
      </c>
      <c r="M278" s="240"/>
    </row>
    <row r="279" spans="1:13" x14ac:dyDescent="0.2">
      <c r="A279" s="152" t="s">
        <v>176</v>
      </c>
      <c r="B279" s="154" t="s">
        <v>322</v>
      </c>
      <c r="C279" s="154" t="s">
        <v>8</v>
      </c>
      <c r="D279" s="154" t="s">
        <v>177</v>
      </c>
      <c r="E279" s="134" t="s">
        <v>194</v>
      </c>
      <c r="F279" s="154" t="s">
        <v>188</v>
      </c>
      <c r="G279" s="154" t="s">
        <v>177</v>
      </c>
      <c r="H279" s="155"/>
      <c r="I279" s="9"/>
      <c r="J279" s="220">
        <f t="shared" si="150"/>
        <v>13.6</v>
      </c>
      <c r="K279" s="220">
        <f t="shared" si="147"/>
        <v>14.1</v>
      </c>
      <c r="L279" s="220">
        <f t="shared" si="147"/>
        <v>14.1</v>
      </c>
      <c r="M279" s="240"/>
    </row>
    <row r="280" spans="1:13" ht="52.5" customHeight="1" x14ac:dyDescent="0.2">
      <c r="A280" s="152" t="s">
        <v>321</v>
      </c>
      <c r="B280" s="154" t="s">
        <v>322</v>
      </c>
      <c r="C280" s="154" t="s">
        <v>8</v>
      </c>
      <c r="D280" s="154" t="s">
        <v>177</v>
      </c>
      <c r="E280" s="134" t="s">
        <v>194</v>
      </c>
      <c r="F280" s="154" t="s">
        <v>188</v>
      </c>
      <c r="G280" s="154" t="s">
        <v>177</v>
      </c>
      <c r="H280" s="154" t="s">
        <v>315</v>
      </c>
      <c r="I280" s="9"/>
      <c r="J280" s="220">
        <f t="shared" si="150"/>
        <v>13.6</v>
      </c>
      <c r="K280" s="220">
        <f t="shared" si="147"/>
        <v>14.1</v>
      </c>
      <c r="L280" s="220">
        <f t="shared" si="147"/>
        <v>14.1</v>
      </c>
      <c r="M280" s="240"/>
    </row>
    <row r="281" spans="1:13" ht="49.5" customHeight="1" x14ac:dyDescent="0.2">
      <c r="A281" s="136" t="s">
        <v>320</v>
      </c>
      <c r="B281" s="154" t="s">
        <v>322</v>
      </c>
      <c r="C281" s="154" t="s">
        <v>8</v>
      </c>
      <c r="D281" s="154" t="s">
        <v>177</v>
      </c>
      <c r="E281" s="134" t="s">
        <v>194</v>
      </c>
      <c r="F281" s="154" t="s">
        <v>188</v>
      </c>
      <c r="G281" s="154" t="s">
        <v>177</v>
      </c>
      <c r="H281" s="154" t="s">
        <v>315</v>
      </c>
      <c r="I281" s="7">
        <v>901</v>
      </c>
      <c r="J281" s="220">
        <f>'Приложение 3'!J182</f>
        <v>13.6</v>
      </c>
      <c r="K281" s="220">
        <f>'Приложение 3'!K182</f>
        <v>14.1</v>
      </c>
      <c r="L281" s="220">
        <f>'Приложение 3'!L182</f>
        <v>14.1</v>
      </c>
      <c r="M281" s="240"/>
    </row>
    <row r="282" spans="1:13" ht="38.25" x14ac:dyDescent="0.2">
      <c r="A282" s="133" t="s">
        <v>198</v>
      </c>
      <c r="B282" s="154" t="s">
        <v>322</v>
      </c>
      <c r="C282" s="154" t="s">
        <v>8</v>
      </c>
      <c r="D282" s="154" t="s">
        <v>177</v>
      </c>
      <c r="E282" s="134" t="s">
        <v>194</v>
      </c>
      <c r="F282" s="154" t="s">
        <v>196</v>
      </c>
      <c r="G282" s="155"/>
      <c r="H282" s="155"/>
      <c r="I282" s="9"/>
      <c r="J282" s="220">
        <f t="shared" si="150"/>
        <v>57.9</v>
      </c>
      <c r="K282" s="220">
        <f t="shared" si="147"/>
        <v>62.1</v>
      </c>
      <c r="L282" s="220">
        <f t="shared" si="147"/>
        <v>62.1</v>
      </c>
      <c r="M282" s="240"/>
    </row>
    <row r="283" spans="1:13" ht="38.25" x14ac:dyDescent="0.2">
      <c r="A283" s="133" t="s">
        <v>199</v>
      </c>
      <c r="B283" s="154" t="s">
        <v>322</v>
      </c>
      <c r="C283" s="154" t="s">
        <v>8</v>
      </c>
      <c r="D283" s="154" t="s">
        <v>177</v>
      </c>
      <c r="E283" s="134" t="s">
        <v>194</v>
      </c>
      <c r="F283" s="154" t="s">
        <v>197</v>
      </c>
      <c r="G283" s="155"/>
      <c r="H283" s="155"/>
      <c r="I283" s="9"/>
      <c r="J283" s="220">
        <f t="shared" si="150"/>
        <v>57.9</v>
      </c>
      <c r="K283" s="220">
        <f t="shared" si="150"/>
        <v>62.1</v>
      </c>
      <c r="L283" s="220">
        <f t="shared" si="150"/>
        <v>62.1</v>
      </c>
      <c r="M283" s="240"/>
    </row>
    <row r="284" spans="1:13" x14ac:dyDescent="0.2">
      <c r="A284" s="152" t="s">
        <v>176</v>
      </c>
      <c r="B284" s="154" t="s">
        <v>322</v>
      </c>
      <c r="C284" s="154" t="s">
        <v>8</v>
      </c>
      <c r="D284" s="154" t="s">
        <v>177</v>
      </c>
      <c r="E284" s="134" t="s">
        <v>194</v>
      </c>
      <c r="F284" s="154" t="s">
        <v>197</v>
      </c>
      <c r="G284" s="154" t="s">
        <v>177</v>
      </c>
      <c r="H284" s="155"/>
      <c r="I284" s="9"/>
      <c r="J284" s="220">
        <f t="shared" si="150"/>
        <v>57.9</v>
      </c>
      <c r="K284" s="220">
        <f t="shared" si="150"/>
        <v>62.1</v>
      </c>
      <c r="L284" s="220">
        <f t="shared" si="150"/>
        <v>62.1</v>
      </c>
      <c r="M284" s="240"/>
    </row>
    <row r="285" spans="1:13" ht="51.75" customHeight="1" x14ac:dyDescent="0.2">
      <c r="A285" s="152" t="s">
        <v>321</v>
      </c>
      <c r="B285" s="154" t="s">
        <v>322</v>
      </c>
      <c r="C285" s="154" t="s">
        <v>8</v>
      </c>
      <c r="D285" s="154" t="s">
        <v>177</v>
      </c>
      <c r="E285" s="134" t="s">
        <v>194</v>
      </c>
      <c r="F285" s="154" t="s">
        <v>197</v>
      </c>
      <c r="G285" s="154" t="s">
        <v>177</v>
      </c>
      <c r="H285" s="154" t="s">
        <v>315</v>
      </c>
      <c r="I285" s="9"/>
      <c r="J285" s="220">
        <f t="shared" si="150"/>
        <v>57.9</v>
      </c>
      <c r="K285" s="220">
        <f t="shared" si="150"/>
        <v>62.1</v>
      </c>
      <c r="L285" s="220">
        <f t="shared" si="150"/>
        <v>62.1</v>
      </c>
      <c r="M285" s="240"/>
    </row>
    <row r="286" spans="1:13" ht="54.75" customHeight="1" x14ac:dyDescent="0.2">
      <c r="A286" s="136" t="s">
        <v>320</v>
      </c>
      <c r="B286" s="154" t="s">
        <v>322</v>
      </c>
      <c r="C286" s="154" t="s">
        <v>8</v>
      </c>
      <c r="D286" s="154" t="s">
        <v>177</v>
      </c>
      <c r="E286" s="134" t="s">
        <v>194</v>
      </c>
      <c r="F286" s="154" t="s">
        <v>197</v>
      </c>
      <c r="G286" s="154" t="s">
        <v>177</v>
      </c>
      <c r="H286" s="154" t="s">
        <v>315</v>
      </c>
      <c r="I286" s="7">
        <v>901</v>
      </c>
      <c r="J286" s="220">
        <f>'Приложение 3'!J184</f>
        <v>57.9</v>
      </c>
      <c r="K286" s="220">
        <f>'Приложение 3'!K184</f>
        <v>62.1</v>
      </c>
      <c r="L286" s="220">
        <f>'Приложение 3'!L184</f>
        <v>62.1</v>
      </c>
      <c r="M286" s="240"/>
    </row>
    <row r="287" spans="1:13" ht="51" x14ac:dyDescent="0.2">
      <c r="A287" s="136" t="s">
        <v>384</v>
      </c>
      <c r="B287" s="154" t="s">
        <v>322</v>
      </c>
      <c r="C287" s="154" t="s">
        <v>9</v>
      </c>
      <c r="D287" s="154"/>
      <c r="E287" s="154"/>
      <c r="F287" s="154"/>
      <c r="G287" s="154"/>
      <c r="H287" s="154"/>
      <c r="I287" s="7"/>
      <c r="J287" s="220">
        <f>J288</f>
        <v>100</v>
      </c>
      <c r="K287" s="220">
        <f t="shared" ref="K287:L287" si="151">K288</f>
        <v>100</v>
      </c>
      <c r="L287" s="220">
        <f t="shared" si="151"/>
        <v>100</v>
      </c>
      <c r="M287" s="240"/>
    </row>
    <row r="288" spans="1:13" ht="63.75" x14ac:dyDescent="0.2">
      <c r="A288" s="139" t="s">
        <v>385</v>
      </c>
      <c r="B288" s="154" t="s">
        <v>322</v>
      </c>
      <c r="C288" s="154" t="s">
        <v>9</v>
      </c>
      <c r="D288" s="154" t="s">
        <v>180</v>
      </c>
      <c r="E288" s="154"/>
      <c r="F288" s="154"/>
      <c r="G288" s="155"/>
      <c r="H288" s="155"/>
      <c r="I288" s="9"/>
      <c r="J288" s="220">
        <f>J289</f>
        <v>100</v>
      </c>
      <c r="K288" s="220">
        <f t="shared" ref="K288:L301" si="152">K289</f>
        <v>100</v>
      </c>
      <c r="L288" s="220">
        <f t="shared" si="152"/>
        <v>100</v>
      </c>
      <c r="M288" s="240"/>
    </row>
    <row r="289" spans="1:13" ht="25.5" x14ac:dyDescent="0.2">
      <c r="A289" s="139" t="s">
        <v>386</v>
      </c>
      <c r="B289" s="154" t="s">
        <v>322</v>
      </c>
      <c r="C289" s="154" t="s">
        <v>9</v>
      </c>
      <c r="D289" s="154" t="s">
        <v>180</v>
      </c>
      <c r="E289" s="134" t="s">
        <v>381</v>
      </c>
      <c r="F289" s="154"/>
      <c r="G289" s="154"/>
      <c r="H289" s="154"/>
      <c r="I289" s="7"/>
      <c r="J289" s="220">
        <f>J290</f>
        <v>100</v>
      </c>
      <c r="K289" s="220">
        <f t="shared" si="152"/>
        <v>100</v>
      </c>
      <c r="L289" s="220">
        <f t="shared" si="152"/>
        <v>100</v>
      </c>
      <c r="M289" s="240"/>
    </row>
    <row r="290" spans="1:13" ht="25.5" x14ac:dyDescent="0.2">
      <c r="A290" s="133" t="s">
        <v>387</v>
      </c>
      <c r="B290" s="154" t="s">
        <v>322</v>
      </c>
      <c r="C290" s="154" t="s">
        <v>9</v>
      </c>
      <c r="D290" s="154" t="s">
        <v>180</v>
      </c>
      <c r="E290" s="134" t="s">
        <v>381</v>
      </c>
      <c r="F290" s="154" t="s">
        <v>382</v>
      </c>
      <c r="G290" s="155"/>
      <c r="H290" s="155"/>
      <c r="I290" s="9"/>
      <c r="J290" s="220">
        <f t="shared" ref="J290:J293" si="153">J291</f>
        <v>100</v>
      </c>
      <c r="K290" s="220">
        <f t="shared" si="152"/>
        <v>100</v>
      </c>
      <c r="L290" s="220">
        <f t="shared" si="152"/>
        <v>100</v>
      </c>
      <c r="M290" s="240"/>
    </row>
    <row r="291" spans="1:13" ht="15" customHeight="1" x14ac:dyDescent="0.2">
      <c r="A291" s="133" t="s">
        <v>388</v>
      </c>
      <c r="B291" s="154" t="s">
        <v>322</v>
      </c>
      <c r="C291" s="154" t="s">
        <v>9</v>
      </c>
      <c r="D291" s="154" t="s">
        <v>180</v>
      </c>
      <c r="E291" s="134" t="s">
        <v>381</v>
      </c>
      <c r="F291" s="154" t="s">
        <v>383</v>
      </c>
      <c r="G291" s="155"/>
      <c r="H291" s="155"/>
      <c r="I291" s="9"/>
      <c r="J291" s="220">
        <f t="shared" si="153"/>
        <v>100</v>
      </c>
      <c r="K291" s="220">
        <f t="shared" si="152"/>
        <v>100</v>
      </c>
      <c r="L291" s="220">
        <f t="shared" si="152"/>
        <v>100</v>
      </c>
      <c r="M291" s="240"/>
    </row>
    <row r="292" spans="1:13" ht="25.5" x14ac:dyDescent="0.2">
      <c r="A292" s="136" t="s">
        <v>387</v>
      </c>
      <c r="B292" s="154" t="s">
        <v>322</v>
      </c>
      <c r="C292" s="154" t="s">
        <v>9</v>
      </c>
      <c r="D292" s="154" t="s">
        <v>180</v>
      </c>
      <c r="E292" s="134" t="s">
        <v>381</v>
      </c>
      <c r="F292" s="154" t="s">
        <v>383</v>
      </c>
      <c r="G292" s="154" t="s">
        <v>237</v>
      </c>
      <c r="H292" s="155"/>
      <c r="I292" s="9"/>
      <c r="J292" s="220">
        <f t="shared" si="153"/>
        <v>100</v>
      </c>
      <c r="K292" s="220">
        <f t="shared" si="152"/>
        <v>100</v>
      </c>
      <c r="L292" s="220">
        <f t="shared" si="152"/>
        <v>100</v>
      </c>
      <c r="M292" s="240"/>
    </row>
    <row r="293" spans="1:13" ht="38.25" x14ac:dyDescent="0.2">
      <c r="A293" s="136" t="s">
        <v>537</v>
      </c>
      <c r="B293" s="154" t="s">
        <v>322</v>
      </c>
      <c r="C293" s="154" t="s">
        <v>9</v>
      </c>
      <c r="D293" s="154" t="s">
        <v>180</v>
      </c>
      <c r="E293" s="134" t="s">
        <v>381</v>
      </c>
      <c r="F293" s="154" t="s">
        <v>383</v>
      </c>
      <c r="G293" s="154" t="s">
        <v>237</v>
      </c>
      <c r="H293" s="154" t="s">
        <v>177</v>
      </c>
      <c r="I293" s="9"/>
      <c r="J293" s="220">
        <f t="shared" si="153"/>
        <v>100</v>
      </c>
      <c r="K293" s="220">
        <f t="shared" si="152"/>
        <v>100</v>
      </c>
      <c r="L293" s="220">
        <f t="shared" si="152"/>
        <v>100</v>
      </c>
      <c r="M293" s="240"/>
    </row>
    <row r="294" spans="1:13" ht="51.75" customHeight="1" x14ac:dyDescent="0.2">
      <c r="A294" s="136" t="s">
        <v>320</v>
      </c>
      <c r="B294" s="154" t="s">
        <v>322</v>
      </c>
      <c r="C294" s="154" t="s">
        <v>9</v>
      </c>
      <c r="D294" s="154" t="s">
        <v>180</v>
      </c>
      <c r="E294" s="134" t="s">
        <v>381</v>
      </c>
      <c r="F294" s="154" t="s">
        <v>383</v>
      </c>
      <c r="G294" s="154" t="s">
        <v>237</v>
      </c>
      <c r="H294" s="154" t="s">
        <v>177</v>
      </c>
      <c r="I294" s="7">
        <v>901</v>
      </c>
      <c r="J294" s="220">
        <f>'Приложение 3'!J292</f>
        <v>100</v>
      </c>
      <c r="K294" s="220">
        <f>'Приложение 3'!K292</f>
        <v>100</v>
      </c>
      <c r="L294" s="220">
        <f>'Приложение 3'!L292</f>
        <v>100</v>
      </c>
      <c r="M294" s="240"/>
    </row>
    <row r="295" spans="1:13" ht="38.25" x14ac:dyDescent="0.2">
      <c r="A295" s="136" t="s">
        <v>440</v>
      </c>
      <c r="B295" s="154" t="s">
        <v>322</v>
      </c>
      <c r="C295" s="154" t="s">
        <v>10</v>
      </c>
      <c r="D295" s="154"/>
      <c r="E295" s="154"/>
      <c r="F295" s="154"/>
      <c r="G295" s="154"/>
      <c r="H295" s="154"/>
      <c r="I295" s="7"/>
      <c r="J295" s="220">
        <f>J296</f>
        <v>14.4</v>
      </c>
      <c r="K295" s="220">
        <f t="shared" ref="K295:L295" si="154">K296</f>
        <v>14.4</v>
      </c>
      <c r="L295" s="220">
        <f t="shared" si="154"/>
        <v>14.4</v>
      </c>
      <c r="M295" s="240"/>
    </row>
    <row r="296" spans="1:13" ht="76.5" x14ac:dyDescent="0.2">
      <c r="A296" s="139" t="s">
        <v>394</v>
      </c>
      <c r="B296" s="154" t="s">
        <v>322</v>
      </c>
      <c r="C296" s="154" t="s">
        <v>10</v>
      </c>
      <c r="D296" s="154" t="s">
        <v>177</v>
      </c>
      <c r="E296" s="154"/>
      <c r="F296" s="154"/>
      <c r="G296" s="155"/>
      <c r="H296" s="155"/>
      <c r="I296" s="9"/>
      <c r="J296" s="220">
        <f>J297</f>
        <v>14.4</v>
      </c>
      <c r="K296" s="220">
        <f t="shared" si="152"/>
        <v>14.4</v>
      </c>
      <c r="L296" s="220">
        <f t="shared" si="152"/>
        <v>14.4</v>
      </c>
      <c r="M296" s="240"/>
    </row>
    <row r="297" spans="1:13" ht="26.25" customHeight="1" x14ac:dyDescent="0.2">
      <c r="A297" s="139" t="s">
        <v>395</v>
      </c>
      <c r="B297" s="154" t="s">
        <v>322</v>
      </c>
      <c r="C297" s="154" t="s">
        <v>10</v>
      </c>
      <c r="D297" s="154" t="s">
        <v>177</v>
      </c>
      <c r="E297" s="134" t="s">
        <v>392</v>
      </c>
      <c r="F297" s="154"/>
      <c r="G297" s="154"/>
      <c r="H297" s="154"/>
      <c r="I297" s="7"/>
      <c r="J297" s="220">
        <f>J298</f>
        <v>14.4</v>
      </c>
      <c r="K297" s="220">
        <f t="shared" si="152"/>
        <v>14.4</v>
      </c>
      <c r="L297" s="220">
        <f t="shared" si="152"/>
        <v>14.4</v>
      </c>
      <c r="M297" s="240"/>
    </row>
    <row r="298" spans="1:13" x14ac:dyDescent="0.2">
      <c r="A298" s="133" t="s">
        <v>344</v>
      </c>
      <c r="B298" s="154" t="s">
        <v>322</v>
      </c>
      <c r="C298" s="154" t="s">
        <v>10</v>
      </c>
      <c r="D298" s="154" t="s">
        <v>177</v>
      </c>
      <c r="E298" s="134" t="s">
        <v>392</v>
      </c>
      <c r="F298" s="154" t="s">
        <v>341</v>
      </c>
      <c r="G298" s="155"/>
      <c r="H298" s="155"/>
      <c r="I298" s="9"/>
      <c r="J298" s="220">
        <f t="shared" ref="J298:J301" si="155">J299</f>
        <v>14.4</v>
      </c>
      <c r="K298" s="220">
        <f t="shared" si="152"/>
        <v>14.4</v>
      </c>
      <c r="L298" s="220">
        <f t="shared" si="152"/>
        <v>14.4</v>
      </c>
      <c r="M298" s="240"/>
    </row>
    <row r="299" spans="1:13" x14ac:dyDescent="0.2">
      <c r="A299" s="133" t="s">
        <v>396</v>
      </c>
      <c r="B299" s="154" t="s">
        <v>322</v>
      </c>
      <c r="C299" s="154" t="s">
        <v>10</v>
      </c>
      <c r="D299" s="154" t="s">
        <v>177</v>
      </c>
      <c r="E299" s="134" t="s">
        <v>392</v>
      </c>
      <c r="F299" s="154" t="s">
        <v>393</v>
      </c>
      <c r="G299" s="155"/>
      <c r="H299" s="155"/>
      <c r="I299" s="9"/>
      <c r="J299" s="220">
        <f t="shared" si="155"/>
        <v>14.4</v>
      </c>
      <c r="K299" s="220">
        <f t="shared" si="152"/>
        <v>14.4</v>
      </c>
      <c r="L299" s="220">
        <f t="shared" si="152"/>
        <v>14.4</v>
      </c>
      <c r="M299" s="240"/>
    </row>
    <row r="300" spans="1:13" ht="51" x14ac:dyDescent="0.2">
      <c r="A300" s="136" t="s">
        <v>390</v>
      </c>
      <c r="B300" s="154" t="s">
        <v>322</v>
      </c>
      <c r="C300" s="154" t="s">
        <v>10</v>
      </c>
      <c r="D300" s="154" t="s">
        <v>177</v>
      </c>
      <c r="E300" s="134" t="s">
        <v>392</v>
      </c>
      <c r="F300" s="154" t="s">
        <v>393</v>
      </c>
      <c r="G300" s="154" t="s">
        <v>389</v>
      </c>
      <c r="H300" s="155"/>
      <c r="I300" s="9"/>
      <c r="J300" s="220">
        <f t="shared" si="155"/>
        <v>14.4</v>
      </c>
      <c r="K300" s="220">
        <f t="shared" si="152"/>
        <v>14.4</v>
      </c>
      <c r="L300" s="220">
        <f t="shared" si="152"/>
        <v>14.4</v>
      </c>
      <c r="M300" s="240"/>
    </row>
    <row r="301" spans="1:13" ht="51" x14ac:dyDescent="0.2">
      <c r="A301" s="136" t="s">
        <v>391</v>
      </c>
      <c r="B301" s="154" t="s">
        <v>322</v>
      </c>
      <c r="C301" s="154" t="s">
        <v>10</v>
      </c>
      <c r="D301" s="154" t="s">
        <v>177</v>
      </c>
      <c r="E301" s="134" t="s">
        <v>392</v>
      </c>
      <c r="F301" s="154" t="s">
        <v>393</v>
      </c>
      <c r="G301" s="154" t="s">
        <v>389</v>
      </c>
      <c r="H301" s="154" t="s">
        <v>177</v>
      </c>
      <c r="I301" s="9"/>
      <c r="J301" s="220">
        <f t="shared" si="155"/>
        <v>14.4</v>
      </c>
      <c r="K301" s="220">
        <f t="shared" si="152"/>
        <v>14.4</v>
      </c>
      <c r="L301" s="220">
        <f t="shared" si="152"/>
        <v>14.4</v>
      </c>
      <c r="M301" s="240"/>
    </row>
    <row r="302" spans="1:13" ht="51.75" customHeight="1" x14ac:dyDescent="0.2">
      <c r="A302" s="136" t="s">
        <v>320</v>
      </c>
      <c r="B302" s="154" t="s">
        <v>322</v>
      </c>
      <c r="C302" s="154" t="s">
        <v>10</v>
      </c>
      <c r="D302" s="154" t="s">
        <v>177</v>
      </c>
      <c r="E302" s="134" t="s">
        <v>392</v>
      </c>
      <c r="F302" s="154" t="s">
        <v>393</v>
      </c>
      <c r="G302" s="154" t="s">
        <v>389</v>
      </c>
      <c r="H302" s="154" t="s">
        <v>177</v>
      </c>
      <c r="I302" s="7">
        <v>901</v>
      </c>
      <c r="J302" s="220">
        <f>'Приложение 3'!J300</f>
        <v>14.4</v>
      </c>
      <c r="K302" s="220">
        <f>'Приложение 3'!K300</f>
        <v>14.4</v>
      </c>
      <c r="L302" s="220">
        <f>'Приложение 3'!L300</f>
        <v>14.4</v>
      </c>
      <c r="M302" s="240"/>
    </row>
    <row r="303" spans="1:13" ht="38.25" x14ac:dyDescent="0.2">
      <c r="A303" s="136" t="s">
        <v>255</v>
      </c>
      <c r="B303" s="154" t="s">
        <v>248</v>
      </c>
      <c r="C303" s="154" t="s">
        <v>223</v>
      </c>
      <c r="D303" s="154"/>
      <c r="E303" s="154"/>
      <c r="F303" s="154"/>
      <c r="G303" s="154"/>
      <c r="H303" s="154"/>
      <c r="I303" s="7"/>
      <c r="J303" s="220">
        <f>J304+J325+J338</f>
        <v>76692.399999999994</v>
      </c>
      <c r="K303" s="220">
        <f t="shared" ref="K303:L303" si="156">K304+K325+K338</f>
        <v>41169.199999999997</v>
      </c>
      <c r="L303" s="220">
        <f t="shared" si="156"/>
        <v>2773.5</v>
      </c>
      <c r="M303" s="240"/>
    </row>
    <row r="304" spans="1:13" ht="51" x14ac:dyDescent="0.2">
      <c r="A304" s="136" t="s">
        <v>274</v>
      </c>
      <c r="B304" s="154" t="s">
        <v>248</v>
      </c>
      <c r="C304" s="154" t="s">
        <v>8</v>
      </c>
      <c r="D304" s="154"/>
      <c r="E304" s="154"/>
      <c r="F304" s="154"/>
      <c r="G304" s="154"/>
      <c r="H304" s="154"/>
      <c r="I304" s="7"/>
      <c r="J304" s="220">
        <f>J305+J318</f>
        <v>12941.599999999999</v>
      </c>
      <c r="K304" s="220">
        <f t="shared" ref="K304:L304" si="157">K305+K318</f>
        <v>38545.699999999997</v>
      </c>
      <c r="L304" s="220">
        <f t="shared" si="157"/>
        <v>150</v>
      </c>
      <c r="M304" s="240"/>
    </row>
    <row r="305" spans="1:13" ht="40.5" customHeight="1" x14ac:dyDescent="0.2">
      <c r="A305" s="136" t="s">
        <v>275</v>
      </c>
      <c r="B305" s="154" t="s">
        <v>248</v>
      </c>
      <c r="C305" s="154" t="s">
        <v>8</v>
      </c>
      <c r="D305" s="154" t="s">
        <v>177</v>
      </c>
      <c r="E305" s="154"/>
      <c r="F305" s="154"/>
      <c r="G305" s="155"/>
      <c r="H305" s="155"/>
      <c r="I305" s="9"/>
      <c r="J305" s="220">
        <f>J306+J312</f>
        <v>2727.3</v>
      </c>
      <c r="K305" s="220">
        <f t="shared" ref="K305:L305" si="158">K306+K312</f>
        <v>2795.6</v>
      </c>
      <c r="L305" s="220">
        <f t="shared" si="158"/>
        <v>150</v>
      </c>
      <c r="M305" s="240"/>
    </row>
    <row r="306" spans="1:13" ht="38.25" x14ac:dyDescent="0.2">
      <c r="A306" s="139" t="s">
        <v>380</v>
      </c>
      <c r="B306" s="154" t="s">
        <v>248</v>
      </c>
      <c r="C306" s="154" t="s">
        <v>8</v>
      </c>
      <c r="D306" s="154" t="s">
        <v>177</v>
      </c>
      <c r="E306" s="134" t="s">
        <v>379</v>
      </c>
      <c r="F306" s="154"/>
      <c r="G306" s="154"/>
      <c r="H306" s="154"/>
      <c r="I306" s="7"/>
      <c r="J306" s="220">
        <f>J307</f>
        <v>150</v>
      </c>
      <c r="K306" s="220">
        <f t="shared" ref="K306:L320" si="159">K307</f>
        <v>150</v>
      </c>
      <c r="L306" s="220">
        <f t="shared" si="159"/>
        <v>150</v>
      </c>
      <c r="M306" s="240"/>
    </row>
    <row r="307" spans="1:13" ht="25.5" x14ac:dyDescent="0.2">
      <c r="A307" s="133" t="s">
        <v>259</v>
      </c>
      <c r="B307" s="154" t="s">
        <v>248</v>
      </c>
      <c r="C307" s="154" t="s">
        <v>8</v>
      </c>
      <c r="D307" s="154" t="s">
        <v>177</v>
      </c>
      <c r="E307" s="134" t="s">
        <v>379</v>
      </c>
      <c r="F307" s="154" t="s">
        <v>250</v>
      </c>
      <c r="G307" s="155"/>
      <c r="H307" s="155"/>
      <c r="I307" s="9"/>
      <c r="J307" s="220">
        <f t="shared" ref="J307:J310" si="160">J308</f>
        <v>150</v>
      </c>
      <c r="K307" s="220">
        <f t="shared" si="159"/>
        <v>150</v>
      </c>
      <c r="L307" s="220">
        <f t="shared" si="159"/>
        <v>150</v>
      </c>
      <c r="M307" s="240"/>
    </row>
    <row r="308" spans="1:13" ht="38.25" x14ac:dyDescent="0.2">
      <c r="A308" s="133" t="s">
        <v>378</v>
      </c>
      <c r="B308" s="154" t="s">
        <v>248</v>
      </c>
      <c r="C308" s="154" t="s">
        <v>8</v>
      </c>
      <c r="D308" s="154" t="s">
        <v>177</v>
      </c>
      <c r="E308" s="134" t="s">
        <v>379</v>
      </c>
      <c r="F308" s="154" t="s">
        <v>374</v>
      </c>
      <c r="G308" s="155"/>
      <c r="H308" s="155"/>
      <c r="I308" s="9"/>
      <c r="J308" s="220">
        <f t="shared" si="160"/>
        <v>150</v>
      </c>
      <c r="K308" s="220">
        <f t="shared" si="159"/>
        <v>150</v>
      </c>
      <c r="L308" s="220">
        <f t="shared" si="159"/>
        <v>150</v>
      </c>
      <c r="M308" s="240"/>
    </row>
    <row r="309" spans="1:13" x14ac:dyDescent="0.2">
      <c r="A309" s="136" t="s">
        <v>297</v>
      </c>
      <c r="B309" s="154" t="s">
        <v>248</v>
      </c>
      <c r="C309" s="154" t="s">
        <v>8</v>
      </c>
      <c r="D309" s="154" t="s">
        <v>177</v>
      </c>
      <c r="E309" s="134" t="s">
        <v>379</v>
      </c>
      <c r="F309" s="154" t="s">
        <v>374</v>
      </c>
      <c r="G309" s="154" t="s">
        <v>17</v>
      </c>
      <c r="H309" s="155"/>
      <c r="I309" s="9"/>
      <c r="J309" s="220">
        <f t="shared" si="160"/>
        <v>150</v>
      </c>
      <c r="K309" s="220">
        <f t="shared" si="159"/>
        <v>150</v>
      </c>
      <c r="L309" s="220">
        <f t="shared" si="159"/>
        <v>150</v>
      </c>
      <c r="M309" s="240"/>
    </row>
    <row r="310" spans="1:13" x14ac:dyDescent="0.2">
      <c r="A310" s="136" t="s">
        <v>369</v>
      </c>
      <c r="B310" s="154" t="s">
        <v>248</v>
      </c>
      <c r="C310" s="154" t="s">
        <v>8</v>
      </c>
      <c r="D310" s="154" t="s">
        <v>177</v>
      </c>
      <c r="E310" s="134" t="s">
        <v>379</v>
      </c>
      <c r="F310" s="154" t="s">
        <v>374</v>
      </c>
      <c r="G310" s="154" t="s">
        <v>17</v>
      </c>
      <c r="H310" s="154" t="s">
        <v>243</v>
      </c>
      <c r="I310" s="9"/>
      <c r="J310" s="220">
        <f t="shared" si="160"/>
        <v>150</v>
      </c>
      <c r="K310" s="220">
        <f t="shared" si="159"/>
        <v>150</v>
      </c>
      <c r="L310" s="220">
        <f t="shared" si="159"/>
        <v>150</v>
      </c>
      <c r="M310" s="240"/>
    </row>
    <row r="311" spans="1:13" ht="49.5" customHeight="1" x14ac:dyDescent="0.2">
      <c r="A311" s="136" t="s">
        <v>320</v>
      </c>
      <c r="B311" s="154" t="s">
        <v>248</v>
      </c>
      <c r="C311" s="154" t="s">
        <v>8</v>
      </c>
      <c r="D311" s="154" t="s">
        <v>177</v>
      </c>
      <c r="E311" s="134" t="s">
        <v>379</v>
      </c>
      <c r="F311" s="154" t="s">
        <v>374</v>
      </c>
      <c r="G311" s="154" t="s">
        <v>17</v>
      </c>
      <c r="H311" s="154" t="s">
        <v>243</v>
      </c>
      <c r="I311" s="7">
        <v>901</v>
      </c>
      <c r="J311" s="220">
        <f>'Приложение 3'!J284</f>
        <v>150</v>
      </c>
      <c r="K311" s="220">
        <f>'Приложение 3'!K284</f>
        <v>150</v>
      </c>
      <c r="L311" s="220">
        <f>'Приложение 3'!L284</f>
        <v>150</v>
      </c>
      <c r="M311" s="240"/>
    </row>
    <row r="312" spans="1:13" ht="38.25" x14ac:dyDescent="0.2">
      <c r="A312" s="136" t="s">
        <v>277</v>
      </c>
      <c r="B312" s="154" t="s">
        <v>248</v>
      </c>
      <c r="C312" s="154" t="s">
        <v>8</v>
      </c>
      <c r="D312" s="154" t="s">
        <v>177</v>
      </c>
      <c r="E312" s="134" t="s">
        <v>276</v>
      </c>
      <c r="F312" s="154"/>
      <c r="G312" s="154"/>
      <c r="H312" s="154"/>
      <c r="I312" s="7"/>
      <c r="J312" s="220">
        <f>J313</f>
        <v>2577.3000000000002</v>
      </c>
      <c r="K312" s="220">
        <f t="shared" si="159"/>
        <v>2645.6</v>
      </c>
      <c r="L312" s="220">
        <f t="shared" si="159"/>
        <v>0</v>
      </c>
      <c r="M312" s="240"/>
    </row>
    <row r="313" spans="1:13" ht="38.25" x14ac:dyDescent="0.2">
      <c r="A313" s="133" t="s">
        <v>280</v>
      </c>
      <c r="B313" s="154" t="s">
        <v>248</v>
      </c>
      <c r="C313" s="154" t="s">
        <v>8</v>
      </c>
      <c r="D313" s="154" t="s">
        <v>177</v>
      </c>
      <c r="E313" s="134" t="s">
        <v>276</v>
      </c>
      <c r="F313" s="154" t="s">
        <v>441</v>
      </c>
      <c r="G313" s="155"/>
      <c r="H313" s="155"/>
      <c r="I313" s="9"/>
      <c r="J313" s="220">
        <f t="shared" ref="J313:J316" si="161">J314</f>
        <v>2577.3000000000002</v>
      </c>
      <c r="K313" s="220">
        <f t="shared" si="159"/>
        <v>2645.6</v>
      </c>
      <c r="L313" s="220">
        <f t="shared" si="159"/>
        <v>0</v>
      </c>
      <c r="M313" s="240"/>
    </row>
    <row r="314" spans="1:13" x14ac:dyDescent="0.2">
      <c r="A314" s="133" t="s">
        <v>281</v>
      </c>
      <c r="B314" s="154" t="s">
        <v>248</v>
      </c>
      <c r="C314" s="154" t="s">
        <v>8</v>
      </c>
      <c r="D314" s="154" t="s">
        <v>177</v>
      </c>
      <c r="E314" s="134" t="s">
        <v>276</v>
      </c>
      <c r="F314" s="154" t="s">
        <v>442</v>
      </c>
      <c r="G314" s="155"/>
      <c r="H314" s="155"/>
      <c r="I314" s="9"/>
      <c r="J314" s="220">
        <f t="shared" si="161"/>
        <v>2577.3000000000002</v>
      </c>
      <c r="K314" s="220">
        <f t="shared" si="159"/>
        <v>2645.6</v>
      </c>
      <c r="L314" s="220">
        <f t="shared" si="159"/>
        <v>0</v>
      </c>
      <c r="M314" s="240"/>
    </row>
    <row r="315" spans="1:13" x14ac:dyDescent="0.2">
      <c r="A315" s="136" t="s">
        <v>272</v>
      </c>
      <c r="B315" s="154" t="s">
        <v>248</v>
      </c>
      <c r="C315" s="154" t="s">
        <v>8</v>
      </c>
      <c r="D315" s="154" t="s">
        <v>177</v>
      </c>
      <c r="E315" s="134" t="s">
        <v>276</v>
      </c>
      <c r="F315" s="154" t="s">
        <v>279</v>
      </c>
      <c r="G315" s="154" t="s">
        <v>229</v>
      </c>
      <c r="H315" s="155"/>
      <c r="I315" s="9"/>
      <c r="J315" s="220">
        <f t="shared" si="161"/>
        <v>2577.3000000000002</v>
      </c>
      <c r="K315" s="220">
        <f t="shared" si="159"/>
        <v>2645.6</v>
      </c>
      <c r="L315" s="220">
        <f t="shared" si="159"/>
        <v>0</v>
      </c>
      <c r="M315" s="240"/>
    </row>
    <row r="316" spans="1:13" x14ac:dyDescent="0.2">
      <c r="A316" s="136" t="s">
        <v>273</v>
      </c>
      <c r="B316" s="154" t="s">
        <v>248</v>
      </c>
      <c r="C316" s="154" t="s">
        <v>8</v>
      </c>
      <c r="D316" s="154" t="s">
        <v>177</v>
      </c>
      <c r="E316" s="134" t="s">
        <v>276</v>
      </c>
      <c r="F316" s="154" t="s">
        <v>279</v>
      </c>
      <c r="G316" s="154" t="s">
        <v>229</v>
      </c>
      <c r="H316" s="154" t="s">
        <v>177</v>
      </c>
      <c r="I316" s="9"/>
      <c r="J316" s="220">
        <f t="shared" si="161"/>
        <v>2577.3000000000002</v>
      </c>
      <c r="K316" s="220">
        <f t="shared" si="159"/>
        <v>2645.6</v>
      </c>
      <c r="L316" s="220">
        <f t="shared" si="159"/>
        <v>0</v>
      </c>
      <c r="M316" s="240"/>
    </row>
    <row r="317" spans="1:13" ht="51" x14ac:dyDescent="0.2">
      <c r="A317" s="136" t="s">
        <v>175</v>
      </c>
      <c r="B317" s="154" t="s">
        <v>248</v>
      </c>
      <c r="C317" s="154" t="s">
        <v>8</v>
      </c>
      <c r="D317" s="154" t="s">
        <v>177</v>
      </c>
      <c r="E317" s="134" t="s">
        <v>276</v>
      </c>
      <c r="F317" s="154" t="s">
        <v>279</v>
      </c>
      <c r="G317" s="154" t="s">
        <v>229</v>
      </c>
      <c r="H317" s="154" t="s">
        <v>177</v>
      </c>
      <c r="I317" s="7">
        <v>900</v>
      </c>
      <c r="J317" s="220">
        <f>'Приложение 3'!J123</f>
        <v>2577.3000000000002</v>
      </c>
      <c r="K317" s="220">
        <f>'Приложение 3'!K123</f>
        <v>2645.6</v>
      </c>
      <c r="L317" s="220">
        <f>'Приложение 3'!L123</f>
        <v>0</v>
      </c>
      <c r="M317" s="240"/>
    </row>
    <row r="318" spans="1:13" ht="75.75" customHeight="1" x14ac:dyDescent="0.2">
      <c r="A318" s="136" t="s">
        <v>288</v>
      </c>
      <c r="B318" s="154" t="s">
        <v>248</v>
      </c>
      <c r="C318" s="154" t="s">
        <v>8</v>
      </c>
      <c r="D318" s="154" t="s">
        <v>243</v>
      </c>
      <c r="E318" s="154"/>
      <c r="F318" s="154"/>
      <c r="G318" s="155"/>
      <c r="H318" s="155"/>
      <c r="I318" s="9"/>
      <c r="J318" s="220">
        <f>J319</f>
        <v>10214.299999999999</v>
      </c>
      <c r="K318" s="220">
        <f t="shared" si="159"/>
        <v>35750.1</v>
      </c>
      <c r="L318" s="220">
        <f t="shared" si="159"/>
        <v>0</v>
      </c>
      <c r="M318" s="240"/>
    </row>
    <row r="319" spans="1:13" ht="68.25" customHeight="1" x14ac:dyDescent="0.2">
      <c r="A319" s="136" t="s">
        <v>536</v>
      </c>
      <c r="B319" s="154" t="s">
        <v>248</v>
      </c>
      <c r="C319" s="154" t="s">
        <v>8</v>
      </c>
      <c r="D319" s="154" t="s">
        <v>243</v>
      </c>
      <c r="E319" s="134" t="s">
        <v>289</v>
      </c>
      <c r="F319" s="154"/>
      <c r="G319" s="154"/>
      <c r="H319" s="154"/>
      <c r="I319" s="7"/>
      <c r="J319" s="220">
        <f>J320</f>
        <v>10214.299999999999</v>
      </c>
      <c r="K319" s="220">
        <f t="shared" si="159"/>
        <v>35750.1</v>
      </c>
      <c r="L319" s="220">
        <f t="shared" si="159"/>
        <v>0</v>
      </c>
    </row>
    <row r="320" spans="1:13" ht="38.25" x14ac:dyDescent="0.2">
      <c r="A320" s="133" t="s">
        <v>280</v>
      </c>
      <c r="B320" s="154" t="s">
        <v>248</v>
      </c>
      <c r="C320" s="154" t="s">
        <v>8</v>
      </c>
      <c r="D320" s="154" t="s">
        <v>243</v>
      </c>
      <c r="E320" s="134" t="s">
        <v>289</v>
      </c>
      <c r="F320" s="154" t="s">
        <v>278</v>
      </c>
      <c r="G320" s="155"/>
      <c r="H320" s="155"/>
      <c r="I320" s="9"/>
      <c r="J320" s="220">
        <f t="shared" ref="J320:L323" si="162">J321</f>
        <v>10214.299999999999</v>
      </c>
      <c r="K320" s="220">
        <f t="shared" si="159"/>
        <v>35750.1</v>
      </c>
      <c r="L320" s="220">
        <f t="shared" si="159"/>
        <v>0</v>
      </c>
      <c r="M320" s="240"/>
    </row>
    <row r="321" spans="1:13" x14ac:dyDescent="0.2">
      <c r="A321" s="133" t="s">
        <v>281</v>
      </c>
      <c r="B321" s="154" t="s">
        <v>248</v>
      </c>
      <c r="C321" s="154" t="s">
        <v>8</v>
      </c>
      <c r="D321" s="154" t="s">
        <v>243</v>
      </c>
      <c r="E321" s="134" t="s">
        <v>289</v>
      </c>
      <c r="F321" s="154" t="s">
        <v>279</v>
      </c>
      <c r="G321" s="155"/>
      <c r="H321" s="155"/>
      <c r="I321" s="9"/>
      <c r="J321" s="220">
        <f t="shared" si="162"/>
        <v>10214.299999999999</v>
      </c>
      <c r="K321" s="220">
        <f t="shared" si="162"/>
        <v>35750.1</v>
      </c>
      <c r="L321" s="220">
        <f t="shared" si="162"/>
        <v>0</v>
      </c>
      <c r="M321" s="240"/>
    </row>
    <row r="322" spans="1:13" x14ac:dyDescent="0.2">
      <c r="A322" s="136" t="s">
        <v>272</v>
      </c>
      <c r="B322" s="154" t="s">
        <v>248</v>
      </c>
      <c r="C322" s="154" t="s">
        <v>8</v>
      </c>
      <c r="D322" s="154" t="s">
        <v>243</v>
      </c>
      <c r="E322" s="134" t="s">
        <v>289</v>
      </c>
      <c r="F322" s="154" t="s">
        <v>279</v>
      </c>
      <c r="G322" s="154" t="s">
        <v>229</v>
      </c>
      <c r="H322" s="155"/>
      <c r="I322" s="9"/>
      <c r="J322" s="220">
        <f t="shared" si="162"/>
        <v>10214.299999999999</v>
      </c>
      <c r="K322" s="220">
        <f t="shared" si="162"/>
        <v>35750.1</v>
      </c>
      <c r="L322" s="220">
        <f t="shared" si="162"/>
        <v>0</v>
      </c>
      <c r="M322" s="240"/>
    </row>
    <row r="323" spans="1:13" ht="25.5" x14ac:dyDescent="0.2">
      <c r="A323" s="136" t="s">
        <v>287</v>
      </c>
      <c r="B323" s="154" t="s">
        <v>248</v>
      </c>
      <c r="C323" s="154" t="s">
        <v>8</v>
      </c>
      <c r="D323" s="154" t="s">
        <v>243</v>
      </c>
      <c r="E323" s="134" t="s">
        <v>289</v>
      </c>
      <c r="F323" s="154" t="s">
        <v>279</v>
      </c>
      <c r="G323" s="154" t="s">
        <v>229</v>
      </c>
      <c r="H323" s="154" t="s">
        <v>229</v>
      </c>
      <c r="I323" s="9"/>
      <c r="J323" s="220">
        <f t="shared" si="162"/>
        <v>10214.299999999999</v>
      </c>
      <c r="K323" s="220">
        <f t="shared" si="162"/>
        <v>35750.1</v>
      </c>
      <c r="L323" s="220">
        <f t="shared" si="162"/>
        <v>0</v>
      </c>
      <c r="M323" s="240"/>
    </row>
    <row r="324" spans="1:13" ht="51" x14ac:dyDescent="0.2">
      <c r="A324" s="136" t="s">
        <v>175</v>
      </c>
      <c r="B324" s="154" t="s">
        <v>248</v>
      </c>
      <c r="C324" s="154" t="s">
        <v>8</v>
      </c>
      <c r="D324" s="154" t="s">
        <v>243</v>
      </c>
      <c r="E324" s="134" t="s">
        <v>289</v>
      </c>
      <c r="F324" s="154" t="s">
        <v>279</v>
      </c>
      <c r="G324" s="154" t="s">
        <v>229</v>
      </c>
      <c r="H324" s="154" t="s">
        <v>229</v>
      </c>
      <c r="I324" s="7">
        <v>900</v>
      </c>
      <c r="J324" s="220">
        <f>'Приложение 3'!J135</f>
        <v>10214.299999999999</v>
      </c>
      <c r="K324" s="220">
        <f>'Приложение 3'!K135</f>
        <v>35750.1</v>
      </c>
      <c r="L324" s="220">
        <f>'Приложение 3'!L135</f>
        <v>0</v>
      </c>
      <c r="M324" s="240"/>
    </row>
    <row r="325" spans="1:13" ht="38.25" x14ac:dyDescent="0.2">
      <c r="A325" s="136" t="s">
        <v>282</v>
      </c>
      <c r="B325" s="154" t="s">
        <v>248</v>
      </c>
      <c r="C325" s="154" t="s">
        <v>9</v>
      </c>
      <c r="D325" s="154"/>
      <c r="E325" s="154"/>
      <c r="F325" s="154"/>
      <c r="G325" s="154"/>
      <c r="H325" s="154"/>
      <c r="I325" s="7"/>
      <c r="J325" s="220">
        <f>J326</f>
        <v>61745.3</v>
      </c>
      <c r="K325" s="220">
        <f t="shared" ref="K325:K326" si="163">K326</f>
        <v>0</v>
      </c>
      <c r="L325" s="220">
        <f t="shared" ref="L325:L326" si="164">L326</f>
        <v>0</v>
      </c>
      <c r="M325" s="240"/>
    </row>
    <row r="326" spans="1:13" ht="24.75" customHeight="1" x14ac:dyDescent="0.2">
      <c r="A326" s="136" t="s">
        <v>283</v>
      </c>
      <c r="B326" s="154" t="s">
        <v>248</v>
      </c>
      <c r="C326" s="154" t="s">
        <v>9</v>
      </c>
      <c r="D326" s="154" t="s">
        <v>190</v>
      </c>
      <c r="E326" s="154"/>
      <c r="F326" s="154"/>
      <c r="G326" s="155"/>
      <c r="H326" s="155"/>
      <c r="I326" s="9"/>
      <c r="J326" s="220">
        <f>J327</f>
        <v>61745.3</v>
      </c>
      <c r="K326" s="220">
        <f t="shared" si="163"/>
        <v>0</v>
      </c>
      <c r="L326" s="220">
        <f t="shared" si="164"/>
        <v>0</v>
      </c>
      <c r="M326" s="240"/>
    </row>
    <row r="327" spans="1:13" ht="25.5" x14ac:dyDescent="0.2">
      <c r="A327" s="136" t="s">
        <v>285</v>
      </c>
      <c r="B327" s="154" t="s">
        <v>248</v>
      </c>
      <c r="C327" s="154" t="s">
        <v>9</v>
      </c>
      <c r="D327" s="154" t="s">
        <v>190</v>
      </c>
      <c r="E327" s="134" t="s">
        <v>284</v>
      </c>
      <c r="F327" s="154"/>
      <c r="G327" s="154"/>
      <c r="H327" s="154"/>
      <c r="I327" s="7"/>
      <c r="J327" s="220">
        <f>J328+J333</f>
        <v>61745.3</v>
      </c>
      <c r="K327" s="220">
        <f t="shared" ref="K327:L327" si="165">K328+K333</f>
        <v>0</v>
      </c>
      <c r="L327" s="220">
        <f t="shared" si="165"/>
        <v>0</v>
      </c>
      <c r="M327" s="240"/>
    </row>
    <row r="328" spans="1:13" ht="38.25" x14ac:dyDescent="0.2">
      <c r="A328" s="133" t="s">
        <v>280</v>
      </c>
      <c r="B328" s="154" t="s">
        <v>248</v>
      </c>
      <c r="C328" s="154" t="s">
        <v>9</v>
      </c>
      <c r="D328" s="154" t="s">
        <v>190</v>
      </c>
      <c r="E328" s="134" t="s">
        <v>284</v>
      </c>
      <c r="F328" s="154" t="s">
        <v>278</v>
      </c>
      <c r="G328" s="155"/>
      <c r="H328" s="155"/>
      <c r="I328" s="9"/>
      <c r="J328" s="220">
        <f t="shared" ref="J328:J336" si="166">J329</f>
        <v>34665.1</v>
      </c>
      <c r="K328" s="220">
        <f t="shared" ref="K328:L336" si="167">K329</f>
        <v>0</v>
      </c>
      <c r="L328" s="220">
        <f t="shared" si="167"/>
        <v>0</v>
      </c>
      <c r="M328" s="240"/>
    </row>
    <row r="329" spans="1:13" x14ac:dyDescent="0.2">
      <c r="A329" s="133" t="s">
        <v>281</v>
      </c>
      <c r="B329" s="154" t="s">
        <v>248</v>
      </c>
      <c r="C329" s="154" t="s">
        <v>9</v>
      </c>
      <c r="D329" s="154" t="s">
        <v>190</v>
      </c>
      <c r="E329" s="134" t="s">
        <v>284</v>
      </c>
      <c r="F329" s="154" t="s">
        <v>279</v>
      </c>
      <c r="G329" s="155"/>
      <c r="H329" s="155"/>
      <c r="I329" s="9"/>
      <c r="J329" s="220">
        <f t="shared" si="166"/>
        <v>34665.1</v>
      </c>
      <c r="K329" s="220">
        <f t="shared" si="167"/>
        <v>0</v>
      </c>
      <c r="L329" s="220">
        <f t="shared" si="167"/>
        <v>0</v>
      </c>
      <c r="M329" s="240"/>
    </row>
    <row r="330" spans="1:13" x14ac:dyDescent="0.2">
      <c r="A330" s="136" t="s">
        <v>272</v>
      </c>
      <c r="B330" s="154" t="s">
        <v>248</v>
      </c>
      <c r="C330" s="154" t="s">
        <v>9</v>
      </c>
      <c r="D330" s="154" t="s">
        <v>190</v>
      </c>
      <c r="E330" s="134" t="s">
        <v>284</v>
      </c>
      <c r="F330" s="154" t="s">
        <v>279</v>
      </c>
      <c r="G330" s="154" t="s">
        <v>229</v>
      </c>
      <c r="H330" s="155"/>
      <c r="I330" s="9"/>
      <c r="J330" s="220">
        <f t="shared" si="166"/>
        <v>34665.1</v>
      </c>
      <c r="K330" s="220">
        <f t="shared" si="167"/>
        <v>0</v>
      </c>
      <c r="L330" s="220">
        <f t="shared" si="167"/>
        <v>0</v>
      </c>
      <c r="M330" s="240"/>
    </row>
    <row r="331" spans="1:13" x14ac:dyDescent="0.2">
      <c r="A331" s="136" t="s">
        <v>286</v>
      </c>
      <c r="B331" s="154" t="s">
        <v>248</v>
      </c>
      <c r="C331" s="154" t="s">
        <v>9</v>
      </c>
      <c r="D331" s="154" t="s">
        <v>190</v>
      </c>
      <c r="E331" s="134" t="s">
        <v>284</v>
      </c>
      <c r="F331" s="154" t="s">
        <v>279</v>
      </c>
      <c r="G331" s="154" t="s">
        <v>229</v>
      </c>
      <c r="H331" s="154" t="s">
        <v>180</v>
      </c>
      <c r="I331" s="9"/>
      <c r="J331" s="220">
        <f t="shared" si="166"/>
        <v>34665.1</v>
      </c>
      <c r="K331" s="220">
        <f t="shared" si="167"/>
        <v>0</v>
      </c>
      <c r="L331" s="220">
        <f t="shared" si="167"/>
        <v>0</v>
      </c>
      <c r="M331" s="240"/>
    </row>
    <row r="332" spans="1:13" ht="51" x14ac:dyDescent="0.2">
      <c r="A332" s="136" t="s">
        <v>175</v>
      </c>
      <c r="B332" s="154" t="s">
        <v>248</v>
      </c>
      <c r="C332" s="154" t="s">
        <v>9</v>
      </c>
      <c r="D332" s="154" t="s">
        <v>190</v>
      </c>
      <c r="E332" s="134" t="s">
        <v>284</v>
      </c>
      <c r="F332" s="154" t="s">
        <v>279</v>
      </c>
      <c r="G332" s="154" t="s">
        <v>229</v>
      </c>
      <c r="H332" s="154" t="s">
        <v>180</v>
      </c>
      <c r="I332" s="7">
        <v>900</v>
      </c>
      <c r="J332" s="220">
        <f>'Приложение 3'!J129</f>
        <v>34665.1</v>
      </c>
      <c r="K332" s="220">
        <f>'Приложение 3'!K129</f>
        <v>0</v>
      </c>
      <c r="L332" s="220">
        <f>'Приложение 3'!L129</f>
        <v>0</v>
      </c>
      <c r="M332" s="240"/>
    </row>
    <row r="333" spans="1:13" ht="51" x14ac:dyDescent="0.2">
      <c r="A333" s="133" t="s">
        <v>312</v>
      </c>
      <c r="B333" s="154" t="s">
        <v>248</v>
      </c>
      <c r="C333" s="154" t="s">
        <v>9</v>
      </c>
      <c r="D333" s="154" t="s">
        <v>190</v>
      </c>
      <c r="E333" s="134" t="s">
        <v>284</v>
      </c>
      <c r="F333" s="154" t="s">
        <v>309</v>
      </c>
      <c r="G333" s="154"/>
      <c r="H333" s="155"/>
      <c r="I333" s="9"/>
      <c r="J333" s="220">
        <f>J334</f>
        <v>27080.2</v>
      </c>
      <c r="K333" s="220">
        <f t="shared" ref="K333:L333" si="168">K334</f>
        <v>0</v>
      </c>
      <c r="L333" s="220">
        <f t="shared" si="168"/>
        <v>0</v>
      </c>
      <c r="M333" s="240"/>
    </row>
    <row r="334" spans="1:13" x14ac:dyDescent="0.2">
      <c r="A334" s="133" t="s">
        <v>336</v>
      </c>
      <c r="B334" s="154" t="s">
        <v>248</v>
      </c>
      <c r="C334" s="154" t="s">
        <v>9</v>
      </c>
      <c r="D334" s="154" t="s">
        <v>190</v>
      </c>
      <c r="E334" s="134" t="s">
        <v>284</v>
      </c>
      <c r="F334" s="154" t="s">
        <v>332</v>
      </c>
      <c r="G334" s="154"/>
      <c r="H334" s="154"/>
      <c r="I334" s="9"/>
      <c r="J334" s="220">
        <f t="shared" si="166"/>
        <v>27080.2</v>
      </c>
      <c r="K334" s="220">
        <f t="shared" si="167"/>
        <v>0</v>
      </c>
      <c r="L334" s="220">
        <f t="shared" si="167"/>
        <v>0</v>
      </c>
      <c r="M334" s="240"/>
    </row>
    <row r="335" spans="1:13" x14ac:dyDescent="0.2">
      <c r="A335" s="136" t="s">
        <v>293</v>
      </c>
      <c r="B335" s="154" t="s">
        <v>248</v>
      </c>
      <c r="C335" s="154" t="s">
        <v>9</v>
      </c>
      <c r="D335" s="154" t="s">
        <v>190</v>
      </c>
      <c r="E335" s="134" t="s">
        <v>284</v>
      </c>
      <c r="F335" s="154" t="s">
        <v>332</v>
      </c>
      <c r="G335" s="154" t="s">
        <v>290</v>
      </c>
      <c r="H335" s="155"/>
      <c r="I335" s="9"/>
      <c r="J335" s="220">
        <f t="shared" si="166"/>
        <v>27080.2</v>
      </c>
      <c r="K335" s="220">
        <f t="shared" si="167"/>
        <v>0</v>
      </c>
      <c r="L335" s="220">
        <f t="shared" si="167"/>
        <v>0</v>
      </c>
      <c r="M335" s="240"/>
    </row>
    <row r="336" spans="1:13" x14ac:dyDescent="0.2">
      <c r="A336" s="136" t="s">
        <v>348</v>
      </c>
      <c r="B336" s="154" t="s">
        <v>248</v>
      </c>
      <c r="C336" s="154" t="s">
        <v>9</v>
      </c>
      <c r="D336" s="154" t="s">
        <v>190</v>
      </c>
      <c r="E336" s="134" t="s">
        <v>284</v>
      </c>
      <c r="F336" s="154" t="s">
        <v>332</v>
      </c>
      <c r="G336" s="154" t="s">
        <v>290</v>
      </c>
      <c r="H336" s="154" t="s">
        <v>177</v>
      </c>
      <c r="I336" s="9"/>
      <c r="J336" s="220">
        <f t="shared" si="166"/>
        <v>27080.2</v>
      </c>
      <c r="K336" s="220">
        <f t="shared" si="167"/>
        <v>0</v>
      </c>
      <c r="L336" s="220">
        <f t="shared" si="167"/>
        <v>0</v>
      </c>
      <c r="M336" s="240"/>
    </row>
    <row r="337" spans="1:13" ht="50.25" customHeight="1" x14ac:dyDescent="0.2">
      <c r="A337" s="136" t="s">
        <v>320</v>
      </c>
      <c r="B337" s="154" t="s">
        <v>248</v>
      </c>
      <c r="C337" s="154" t="s">
        <v>9</v>
      </c>
      <c r="D337" s="154" t="s">
        <v>190</v>
      </c>
      <c r="E337" s="134" t="s">
        <v>284</v>
      </c>
      <c r="F337" s="154" t="s">
        <v>332</v>
      </c>
      <c r="G337" s="154" t="s">
        <v>290</v>
      </c>
      <c r="H337" s="154" t="s">
        <v>177</v>
      </c>
      <c r="I337" s="7">
        <v>901</v>
      </c>
      <c r="J337" s="220">
        <f>'Приложение 3'!J222</f>
        <v>27080.2</v>
      </c>
      <c r="K337" s="220">
        <f>'Приложение 3'!K222</f>
        <v>0</v>
      </c>
      <c r="L337" s="220">
        <f>'Приложение 3'!L222</f>
        <v>0</v>
      </c>
      <c r="M337" s="240"/>
    </row>
    <row r="338" spans="1:13" ht="26.25" customHeight="1" x14ac:dyDescent="0.2">
      <c r="A338" s="136" t="s">
        <v>256</v>
      </c>
      <c r="B338" s="154" t="s">
        <v>248</v>
      </c>
      <c r="C338" s="154" t="s">
        <v>10</v>
      </c>
      <c r="D338" s="154"/>
      <c r="E338" s="154"/>
      <c r="F338" s="154"/>
      <c r="G338" s="154"/>
      <c r="H338" s="154"/>
      <c r="I338" s="7"/>
      <c r="J338" s="220">
        <f>J339</f>
        <v>2005.4999999999998</v>
      </c>
      <c r="K338" s="220">
        <f t="shared" ref="K338:L344" si="169">K339</f>
        <v>2623.5</v>
      </c>
      <c r="L338" s="220">
        <f t="shared" ref="L338" si="170">L339</f>
        <v>2623.5</v>
      </c>
      <c r="M338" s="240"/>
    </row>
    <row r="339" spans="1:13" ht="51" x14ac:dyDescent="0.2">
      <c r="A339" s="136" t="s">
        <v>257</v>
      </c>
      <c r="B339" s="154" t="s">
        <v>248</v>
      </c>
      <c r="C339" s="154" t="s">
        <v>10</v>
      </c>
      <c r="D339" s="154" t="s">
        <v>177</v>
      </c>
      <c r="E339" s="154"/>
      <c r="F339" s="154"/>
      <c r="G339" s="155"/>
      <c r="H339" s="155"/>
      <c r="I339" s="9"/>
      <c r="J339" s="220">
        <f>J340+J346+J352</f>
        <v>2005.4999999999998</v>
      </c>
      <c r="K339" s="220">
        <f t="shared" ref="K339:L339" si="171">K340+K346+K352</f>
        <v>2623.5</v>
      </c>
      <c r="L339" s="220">
        <f t="shared" si="171"/>
        <v>2623.5</v>
      </c>
      <c r="M339" s="240"/>
    </row>
    <row r="340" spans="1:13" ht="316.5" customHeight="1" x14ac:dyDescent="0.2">
      <c r="A340" s="152" t="s">
        <v>258</v>
      </c>
      <c r="B340" s="154" t="s">
        <v>248</v>
      </c>
      <c r="C340" s="154" t="s">
        <v>10</v>
      </c>
      <c r="D340" s="154" t="s">
        <v>177</v>
      </c>
      <c r="E340" s="134" t="s">
        <v>249</v>
      </c>
      <c r="F340" s="154"/>
      <c r="G340" s="154"/>
      <c r="H340" s="154"/>
      <c r="I340" s="7"/>
      <c r="J340" s="220">
        <f>J341</f>
        <v>529.9</v>
      </c>
      <c r="K340" s="220">
        <f t="shared" si="169"/>
        <v>735</v>
      </c>
      <c r="L340" s="220">
        <f t="shared" si="169"/>
        <v>735</v>
      </c>
      <c r="M340" s="240"/>
    </row>
    <row r="341" spans="1:13" ht="25.5" x14ac:dyDescent="0.2">
      <c r="A341" s="133" t="s">
        <v>259</v>
      </c>
      <c r="B341" s="154" t="s">
        <v>248</v>
      </c>
      <c r="C341" s="154" t="s">
        <v>10</v>
      </c>
      <c r="D341" s="154" t="s">
        <v>177</v>
      </c>
      <c r="E341" s="134" t="s">
        <v>249</v>
      </c>
      <c r="F341" s="154" t="s">
        <v>250</v>
      </c>
      <c r="G341" s="155"/>
      <c r="H341" s="155"/>
      <c r="I341" s="9"/>
      <c r="J341" s="220">
        <f t="shared" ref="J341:J344" si="172">J342</f>
        <v>529.9</v>
      </c>
      <c r="K341" s="220">
        <f t="shared" si="169"/>
        <v>735</v>
      </c>
      <c r="L341" s="220">
        <f t="shared" si="169"/>
        <v>735</v>
      </c>
      <c r="M341" s="240"/>
    </row>
    <row r="342" spans="1:13" x14ac:dyDescent="0.2">
      <c r="A342" s="136" t="s">
        <v>260</v>
      </c>
      <c r="B342" s="154" t="s">
        <v>248</v>
      </c>
      <c r="C342" s="154" t="s">
        <v>10</v>
      </c>
      <c r="D342" s="154" t="s">
        <v>177</v>
      </c>
      <c r="E342" s="134" t="s">
        <v>249</v>
      </c>
      <c r="F342" s="154" t="s">
        <v>252</v>
      </c>
      <c r="G342" s="155"/>
      <c r="H342" s="155"/>
      <c r="I342" s="9"/>
      <c r="J342" s="220">
        <f t="shared" si="172"/>
        <v>529.9</v>
      </c>
      <c r="K342" s="220">
        <f t="shared" si="169"/>
        <v>735</v>
      </c>
      <c r="L342" s="220">
        <f t="shared" si="169"/>
        <v>735</v>
      </c>
      <c r="M342" s="240"/>
    </row>
    <row r="343" spans="1:13" x14ac:dyDescent="0.2">
      <c r="A343" s="136" t="s">
        <v>253</v>
      </c>
      <c r="B343" s="154" t="s">
        <v>248</v>
      </c>
      <c r="C343" s="154" t="s">
        <v>10</v>
      </c>
      <c r="D343" s="154" t="s">
        <v>177</v>
      </c>
      <c r="E343" s="134" t="s">
        <v>249</v>
      </c>
      <c r="F343" s="154" t="s">
        <v>252</v>
      </c>
      <c r="G343" s="154" t="s">
        <v>190</v>
      </c>
      <c r="H343" s="155"/>
      <c r="I343" s="9"/>
      <c r="J343" s="220">
        <f t="shared" si="172"/>
        <v>529.9</v>
      </c>
      <c r="K343" s="220">
        <f t="shared" si="169"/>
        <v>735</v>
      </c>
      <c r="L343" s="220">
        <f t="shared" si="169"/>
        <v>735</v>
      </c>
      <c r="M343" s="240"/>
    </row>
    <row r="344" spans="1:13" x14ac:dyDescent="0.2">
      <c r="A344" s="136" t="s">
        <v>254</v>
      </c>
      <c r="B344" s="154" t="s">
        <v>248</v>
      </c>
      <c r="C344" s="154" t="s">
        <v>10</v>
      </c>
      <c r="D344" s="154" t="s">
        <v>177</v>
      </c>
      <c r="E344" s="134" t="s">
        <v>249</v>
      </c>
      <c r="F344" s="154" t="s">
        <v>252</v>
      </c>
      <c r="G344" s="154" t="s">
        <v>190</v>
      </c>
      <c r="H344" s="154" t="s">
        <v>229</v>
      </c>
      <c r="I344" s="9"/>
      <c r="J344" s="220">
        <f t="shared" si="172"/>
        <v>529.9</v>
      </c>
      <c r="K344" s="220">
        <f t="shared" si="169"/>
        <v>735</v>
      </c>
      <c r="L344" s="220">
        <f t="shared" si="169"/>
        <v>735</v>
      </c>
      <c r="M344" s="240"/>
    </row>
    <row r="345" spans="1:13" ht="51" x14ac:dyDescent="0.2">
      <c r="A345" s="136" t="s">
        <v>175</v>
      </c>
      <c r="B345" s="154" t="s">
        <v>248</v>
      </c>
      <c r="C345" s="154" t="s">
        <v>10</v>
      </c>
      <c r="D345" s="154" t="s">
        <v>177</v>
      </c>
      <c r="E345" s="134" t="s">
        <v>249</v>
      </c>
      <c r="F345" s="154" t="s">
        <v>252</v>
      </c>
      <c r="G345" s="154" t="s">
        <v>190</v>
      </c>
      <c r="H345" s="154" t="s">
        <v>229</v>
      </c>
      <c r="I345" s="7">
        <v>900</v>
      </c>
      <c r="J345" s="220">
        <f>'Приложение 3'!J98</f>
        <v>529.9</v>
      </c>
      <c r="K345" s="220">
        <f>'Приложение 3'!K98</f>
        <v>735</v>
      </c>
      <c r="L345" s="220">
        <f>'Приложение 3'!L98</f>
        <v>735</v>
      </c>
      <c r="M345" s="240"/>
    </row>
    <row r="346" spans="1:13" ht="213.75" customHeight="1" x14ac:dyDescent="0.2">
      <c r="A346" s="152" t="s">
        <v>263</v>
      </c>
      <c r="B346" s="154" t="s">
        <v>248</v>
      </c>
      <c r="C346" s="154" t="s">
        <v>10</v>
      </c>
      <c r="D346" s="154" t="s">
        <v>177</v>
      </c>
      <c r="E346" s="134" t="s">
        <v>261</v>
      </c>
      <c r="F346" s="154"/>
      <c r="G346" s="154"/>
      <c r="H346" s="154"/>
      <c r="I346" s="7"/>
      <c r="J346" s="220">
        <f>J347</f>
        <v>812.8</v>
      </c>
      <c r="K346" s="220">
        <f t="shared" ref="K346:K350" si="173">K347</f>
        <v>912.8</v>
      </c>
      <c r="L346" s="220">
        <f t="shared" ref="L346:L350" si="174">L347</f>
        <v>912.8</v>
      </c>
      <c r="M346" s="240"/>
    </row>
    <row r="347" spans="1:13" ht="25.5" x14ac:dyDescent="0.2">
      <c r="A347" s="133" t="s">
        <v>259</v>
      </c>
      <c r="B347" s="154" t="s">
        <v>248</v>
      </c>
      <c r="C347" s="154" t="s">
        <v>10</v>
      </c>
      <c r="D347" s="154" t="s">
        <v>177</v>
      </c>
      <c r="E347" s="134" t="s">
        <v>261</v>
      </c>
      <c r="F347" s="154" t="s">
        <v>250</v>
      </c>
      <c r="G347" s="155"/>
      <c r="H347" s="155"/>
      <c r="I347" s="9"/>
      <c r="J347" s="220">
        <f t="shared" ref="J347:J350" si="175">J348</f>
        <v>812.8</v>
      </c>
      <c r="K347" s="220">
        <f t="shared" si="173"/>
        <v>912.8</v>
      </c>
      <c r="L347" s="220">
        <f t="shared" si="174"/>
        <v>912.8</v>
      </c>
      <c r="M347" s="240"/>
    </row>
    <row r="348" spans="1:13" ht="25.5" x14ac:dyDescent="0.2">
      <c r="A348" s="153" t="s">
        <v>262</v>
      </c>
      <c r="B348" s="154" t="s">
        <v>248</v>
      </c>
      <c r="C348" s="154" t="s">
        <v>10</v>
      </c>
      <c r="D348" s="154" t="s">
        <v>177</v>
      </c>
      <c r="E348" s="134" t="s">
        <v>261</v>
      </c>
      <c r="F348" s="154" t="s">
        <v>251</v>
      </c>
      <c r="G348" s="155"/>
      <c r="H348" s="155"/>
      <c r="I348" s="9"/>
      <c r="J348" s="220">
        <f t="shared" si="175"/>
        <v>812.8</v>
      </c>
      <c r="K348" s="220">
        <f t="shared" si="173"/>
        <v>912.8</v>
      </c>
      <c r="L348" s="220">
        <f t="shared" si="174"/>
        <v>912.8</v>
      </c>
      <c r="M348" s="240"/>
    </row>
    <row r="349" spans="1:13" x14ac:dyDescent="0.2">
      <c r="A349" s="136" t="s">
        <v>253</v>
      </c>
      <c r="B349" s="154" t="s">
        <v>248</v>
      </c>
      <c r="C349" s="154" t="s">
        <v>10</v>
      </c>
      <c r="D349" s="154" t="s">
        <v>177</v>
      </c>
      <c r="E349" s="134" t="s">
        <v>261</v>
      </c>
      <c r="F349" s="154" t="s">
        <v>251</v>
      </c>
      <c r="G349" s="154" t="s">
        <v>190</v>
      </c>
      <c r="H349" s="155"/>
      <c r="I349" s="9"/>
      <c r="J349" s="220">
        <f t="shared" si="175"/>
        <v>812.8</v>
      </c>
      <c r="K349" s="220">
        <f t="shared" si="173"/>
        <v>912.8</v>
      </c>
      <c r="L349" s="220">
        <f t="shared" si="174"/>
        <v>912.8</v>
      </c>
      <c r="M349" s="240"/>
    </row>
    <row r="350" spans="1:13" x14ac:dyDescent="0.2">
      <c r="A350" s="136" t="s">
        <v>254</v>
      </c>
      <c r="B350" s="154" t="s">
        <v>248</v>
      </c>
      <c r="C350" s="154" t="s">
        <v>10</v>
      </c>
      <c r="D350" s="154" t="s">
        <v>177</v>
      </c>
      <c r="E350" s="134" t="s">
        <v>261</v>
      </c>
      <c r="F350" s="154" t="s">
        <v>251</v>
      </c>
      <c r="G350" s="154" t="s">
        <v>190</v>
      </c>
      <c r="H350" s="154" t="s">
        <v>229</v>
      </c>
      <c r="I350" s="9"/>
      <c r="J350" s="220">
        <f t="shared" si="175"/>
        <v>812.8</v>
      </c>
      <c r="K350" s="220">
        <f t="shared" si="173"/>
        <v>912.8</v>
      </c>
      <c r="L350" s="220">
        <f t="shared" si="174"/>
        <v>912.8</v>
      </c>
      <c r="M350" s="240"/>
    </row>
    <row r="351" spans="1:13" ht="51" x14ac:dyDescent="0.2">
      <c r="A351" s="136" t="s">
        <v>175</v>
      </c>
      <c r="B351" s="154" t="s">
        <v>248</v>
      </c>
      <c r="C351" s="154" t="s">
        <v>10</v>
      </c>
      <c r="D351" s="154" t="s">
        <v>177</v>
      </c>
      <c r="E351" s="134" t="s">
        <v>261</v>
      </c>
      <c r="F351" s="154" t="s">
        <v>251</v>
      </c>
      <c r="G351" s="154" t="s">
        <v>190</v>
      </c>
      <c r="H351" s="154" t="s">
        <v>229</v>
      </c>
      <c r="I351" s="7">
        <v>900</v>
      </c>
      <c r="J351" s="220">
        <f>'Приложение 3'!J101</f>
        <v>812.8</v>
      </c>
      <c r="K351" s="220">
        <f>'Приложение 3'!K101</f>
        <v>912.8</v>
      </c>
      <c r="L351" s="220">
        <f>'Приложение 3'!L101</f>
        <v>912.8</v>
      </c>
      <c r="M351" s="240"/>
    </row>
    <row r="352" spans="1:13" ht="216" customHeight="1" x14ac:dyDescent="0.2">
      <c r="A352" s="152" t="s">
        <v>265</v>
      </c>
      <c r="B352" s="154" t="s">
        <v>248</v>
      </c>
      <c r="C352" s="154" t="s">
        <v>10</v>
      </c>
      <c r="D352" s="154" t="s">
        <v>177</v>
      </c>
      <c r="E352" s="134" t="s">
        <v>264</v>
      </c>
      <c r="F352" s="154"/>
      <c r="G352" s="154"/>
      <c r="H352" s="154"/>
      <c r="I352" s="7"/>
      <c r="J352" s="220">
        <f>J353</f>
        <v>662.8</v>
      </c>
      <c r="K352" s="220">
        <f t="shared" ref="K352:K356" si="176">K353</f>
        <v>975.7</v>
      </c>
      <c r="L352" s="220">
        <f t="shared" ref="L352:L356" si="177">L353</f>
        <v>975.7</v>
      </c>
      <c r="M352" s="240"/>
    </row>
    <row r="353" spans="1:13" ht="25.5" x14ac:dyDescent="0.2">
      <c r="A353" s="133" t="s">
        <v>259</v>
      </c>
      <c r="B353" s="154" t="s">
        <v>248</v>
      </c>
      <c r="C353" s="154" t="s">
        <v>10</v>
      </c>
      <c r="D353" s="154" t="s">
        <v>177</v>
      </c>
      <c r="E353" s="134" t="s">
        <v>264</v>
      </c>
      <c r="F353" s="154" t="s">
        <v>250</v>
      </c>
      <c r="G353" s="155"/>
      <c r="H353" s="155"/>
      <c r="I353" s="9"/>
      <c r="J353" s="220">
        <f t="shared" ref="J353:J356" si="178">J354</f>
        <v>662.8</v>
      </c>
      <c r="K353" s="220">
        <f t="shared" si="176"/>
        <v>975.7</v>
      </c>
      <c r="L353" s="220">
        <f t="shared" si="177"/>
        <v>975.7</v>
      </c>
      <c r="M353" s="240"/>
    </row>
    <row r="354" spans="1:13" ht="25.5" x14ac:dyDescent="0.2">
      <c r="A354" s="153" t="s">
        <v>262</v>
      </c>
      <c r="B354" s="154" t="s">
        <v>248</v>
      </c>
      <c r="C354" s="154" t="s">
        <v>10</v>
      </c>
      <c r="D354" s="154" t="s">
        <v>177</v>
      </c>
      <c r="E354" s="134" t="s">
        <v>264</v>
      </c>
      <c r="F354" s="154" t="s">
        <v>251</v>
      </c>
      <c r="G354" s="155"/>
      <c r="H354" s="155"/>
      <c r="I354" s="9"/>
      <c r="J354" s="220">
        <f t="shared" si="178"/>
        <v>662.8</v>
      </c>
      <c r="K354" s="220">
        <f t="shared" si="176"/>
        <v>975.7</v>
      </c>
      <c r="L354" s="220">
        <f t="shared" si="177"/>
        <v>975.7</v>
      </c>
      <c r="M354" s="240"/>
    </row>
    <row r="355" spans="1:13" x14ac:dyDescent="0.2">
      <c r="A355" s="136" t="s">
        <v>253</v>
      </c>
      <c r="B355" s="154" t="s">
        <v>248</v>
      </c>
      <c r="C355" s="154" t="s">
        <v>10</v>
      </c>
      <c r="D355" s="154" t="s">
        <v>177</v>
      </c>
      <c r="E355" s="134" t="s">
        <v>264</v>
      </c>
      <c r="F355" s="154" t="s">
        <v>251</v>
      </c>
      <c r="G355" s="154" t="s">
        <v>190</v>
      </c>
      <c r="H355" s="155"/>
      <c r="I355" s="9"/>
      <c r="J355" s="220">
        <f t="shared" si="178"/>
        <v>662.8</v>
      </c>
      <c r="K355" s="220">
        <f t="shared" si="176"/>
        <v>975.7</v>
      </c>
      <c r="L355" s="220">
        <f t="shared" si="177"/>
        <v>975.7</v>
      </c>
      <c r="M355" s="240"/>
    </row>
    <row r="356" spans="1:13" x14ac:dyDescent="0.2">
      <c r="A356" s="136" t="s">
        <v>254</v>
      </c>
      <c r="B356" s="154" t="s">
        <v>248</v>
      </c>
      <c r="C356" s="154" t="s">
        <v>10</v>
      </c>
      <c r="D356" s="154" t="s">
        <v>177</v>
      </c>
      <c r="E356" s="134" t="s">
        <v>264</v>
      </c>
      <c r="F356" s="154" t="s">
        <v>251</v>
      </c>
      <c r="G356" s="154" t="s">
        <v>190</v>
      </c>
      <c r="H356" s="154" t="s">
        <v>229</v>
      </c>
      <c r="I356" s="9"/>
      <c r="J356" s="220">
        <f t="shared" si="178"/>
        <v>662.8</v>
      </c>
      <c r="K356" s="220">
        <f t="shared" si="176"/>
        <v>975.7</v>
      </c>
      <c r="L356" s="220">
        <f t="shared" si="177"/>
        <v>975.7</v>
      </c>
      <c r="M356" s="240"/>
    </row>
    <row r="357" spans="1:13" ht="51" x14ac:dyDescent="0.2">
      <c r="A357" s="156" t="s">
        <v>175</v>
      </c>
      <c r="B357" s="157" t="s">
        <v>248</v>
      </c>
      <c r="C357" s="157" t="s">
        <v>10</v>
      </c>
      <c r="D357" s="157" t="s">
        <v>177</v>
      </c>
      <c r="E357" s="158" t="s">
        <v>264</v>
      </c>
      <c r="F357" s="157" t="s">
        <v>251</v>
      </c>
      <c r="G357" s="157" t="s">
        <v>190</v>
      </c>
      <c r="H357" s="157" t="s">
        <v>229</v>
      </c>
      <c r="I357" s="159">
        <v>900</v>
      </c>
      <c r="J357" s="221">
        <f>'Приложение 3'!J104</f>
        <v>662.8</v>
      </c>
      <c r="K357" s="221">
        <f>'Приложение 3'!K104</f>
        <v>975.7</v>
      </c>
      <c r="L357" s="221">
        <f>'Приложение 3'!L104</f>
        <v>975.7</v>
      </c>
      <c r="M357" s="240"/>
    </row>
    <row r="358" spans="1:13" ht="38.25" x14ac:dyDescent="0.2">
      <c r="A358" s="136" t="s">
        <v>226</v>
      </c>
      <c r="B358" s="137" t="s">
        <v>222</v>
      </c>
      <c r="C358" s="137" t="s">
        <v>223</v>
      </c>
      <c r="D358" s="163"/>
      <c r="E358" s="163"/>
      <c r="F358" s="163"/>
      <c r="G358" s="163"/>
      <c r="H358" s="163"/>
      <c r="I358" s="163"/>
      <c r="J358" s="219">
        <f>J359</f>
        <v>11325.5</v>
      </c>
      <c r="K358" s="219">
        <f t="shared" ref="K358:L358" si="179">K359</f>
        <v>11356.7</v>
      </c>
      <c r="L358" s="219">
        <f t="shared" si="179"/>
        <v>11676.6</v>
      </c>
      <c r="M358" s="241"/>
    </row>
    <row r="359" spans="1:13" ht="51" x14ac:dyDescent="0.2">
      <c r="A359" s="136" t="s">
        <v>227</v>
      </c>
      <c r="B359" s="163">
        <v>89</v>
      </c>
      <c r="C359" s="163">
        <v>1</v>
      </c>
      <c r="D359" s="163"/>
      <c r="E359" s="163"/>
      <c r="F359" s="163"/>
      <c r="G359" s="163"/>
      <c r="H359" s="163"/>
      <c r="I359" s="163"/>
      <c r="J359" s="219">
        <f>J360+J366+J372+J378+J384+J390+J401+J409+J420+J431+J437+J443+J454+J460</f>
        <v>11325.5</v>
      </c>
      <c r="K359" s="219">
        <f t="shared" ref="K359:L359" si="180">K360+K366+K372+K378+K384+K390+K401+K409+K420+K431+K437+K443+K454+K460</f>
        <v>11356.7</v>
      </c>
      <c r="L359" s="219">
        <f t="shared" si="180"/>
        <v>11676.6</v>
      </c>
      <c r="M359" s="241"/>
    </row>
    <row r="360" spans="1:13" ht="52.5" customHeight="1" x14ac:dyDescent="0.2">
      <c r="A360" s="136" t="s">
        <v>538</v>
      </c>
      <c r="B360" s="160" t="s">
        <v>222</v>
      </c>
      <c r="C360" s="160" t="s">
        <v>8</v>
      </c>
      <c r="D360" s="160" t="s">
        <v>224</v>
      </c>
      <c r="E360" s="161" t="s">
        <v>234</v>
      </c>
      <c r="F360" s="160"/>
      <c r="G360" s="160"/>
      <c r="H360" s="160"/>
      <c r="I360" s="162"/>
      <c r="J360" s="222">
        <f>J361</f>
        <v>60</v>
      </c>
      <c r="K360" s="222">
        <f t="shared" ref="K360:K364" si="181">K361</f>
        <v>60</v>
      </c>
      <c r="L360" s="222">
        <f t="shared" ref="L360:L364" si="182">L361</f>
        <v>60</v>
      </c>
    </row>
    <row r="361" spans="1:13" x14ac:dyDescent="0.2">
      <c r="A361" s="133" t="s">
        <v>204</v>
      </c>
      <c r="B361" s="154" t="s">
        <v>222</v>
      </c>
      <c r="C361" s="154" t="s">
        <v>8</v>
      </c>
      <c r="D361" s="154" t="s">
        <v>224</v>
      </c>
      <c r="E361" s="134" t="s">
        <v>234</v>
      </c>
      <c r="F361" s="154" t="s">
        <v>202</v>
      </c>
      <c r="G361" s="155"/>
      <c r="H361" s="155"/>
      <c r="I361" s="9"/>
      <c r="J361" s="220">
        <f t="shared" ref="J361:J364" si="183">J362</f>
        <v>60</v>
      </c>
      <c r="K361" s="220">
        <f t="shared" si="181"/>
        <v>60</v>
      </c>
      <c r="L361" s="220">
        <f t="shared" si="182"/>
        <v>60</v>
      </c>
      <c r="M361" s="240"/>
    </row>
    <row r="362" spans="1:13" x14ac:dyDescent="0.2">
      <c r="A362" s="133" t="s">
        <v>236</v>
      </c>
      <c r="B362" s="154" t="s">
        <v>222</v>
      </c>
      <c r="C362" s="154" t="s">
        <v>8</v>
      </c>
      <c r="D362" s="154" t="s">
        <v>224</v>
      </c>
      <c r="E362" s="134" t="s">
        <v>234</v>
      </c>
      <c r="F362" s="154" t="s">
        <v>235</v>
      </c>
      <c r="G362" s="155"/>
      <c r="H362" s="155"/>
      <c r="I362" s="9"/>
      <c r="J362" s="220">
        <f t="shared" si="183"/>
        <v>60</v>
      </c>
      <c r="K362" s="220">
        <f t="shared" si="181"/>
        <v>60</v>
      </c>
      <c r="L362" s="220">
        <f t="shared" si="182"/>
        <v>60</v>
      </c>
      <c r="M362" s="240"/>
    </row>
    <row r="363" spans="1:13" x14ac:dyDescent="0.2">
      <c r="A363" s="152" t="s">
        <v>176</v>
      </c>
      <c r="B363" s="154" t="s">
        <v>222</v>
      </c>
      <c r="C363" s="154" t="s">
        <v>8</v>
      </c>
      <c r="D363" s="154" t="s">
        <v>224</v>
      </c>
      <c r="E363" s="134" t="s">
        <v>234</v>
      </c>
      <c r="F363" s="154" t="s">
        <v>235</v>
      </c>
      <c r="G363" s="154" t="s">
        <v>177</v>
      </c>
      <c r="H363" s="155"/>
      <c r="I363" s="9"/>
      <c r="J363" s="220">
        <f t="shared" si="183"/>
        <v>60</v>
      </c>
      <c r="K363" s="220">
        <f t="shared" si="181"/>
        <v>60</v>
      </c>
      <c r="L363" s="220">
        <f t="shared" si="182"/>
        <v>60</v>
      </c>
      <c r="M363" s="240"/>
    </row>
    <row r="364" spans="1:13" x14ac:dyDescent="0.2">
      <c r="A364" s="136" t="s">
        <v>233</v>
      </c>
      <c r="B364" s="154" t="s">
        <v>222</v>
      </c>
      <c r="C364" s="154" t="s">
        <v>8</v>
      </c>
      <c r="D364" s="154" t="s">
        <v>224</v>
      </c>
      <c r="E364" s="134" t="s">
        <v>234</v>
      </c>
      <c r="F364" s="154" t="s">
        <v>235</v>
      </c>
      <c r="G364" s="154" t="s">
        <v>177</v>
      </c>
      <c r="H364" s="154" t="s">
        <v>18</v>
      </c>
      <c r="I364" s="9"/>
      <c r="J364" s="220">
        <f t="shared" si="183"/>
        <v>60</v>
      </c>
      <c r="K364" s="220">
        <f t="shared" si="181"/>
        <v>60</v>
      </c>
      <c r="L364" s="220">
        <f t="shared" si="182"/>
        <v>60</v>
      </c>
      <c r="M364" s="240"/>
    </row>
    <row r="365" spans="1:13" ht="51" x14ac:dyDescent="0.2">
      <c r="A365" s="136" t="s">
        <v>175</v>
      </c>
      <c r="B365" s="154" t="s">
        <v>222</v>
      </c>
      <c r="C365" s="154" t="s">
        <v>8</v>
      </c>
      <c r="D365" s="154" t="s">
        <v>224</v>
      </c>
      <c r="E365" s="134" t="s">
        <v>234</v>
      </c>
      <c r="F365" s="154" t="s">
        <v>235</v>
      </c>
      <c r="G365" s="154" t="s">
        <v>177</v>
      </c>
      <c r="H365" s="154" t="s">
        <v>18</v>
      </c>
      <c r="I365" s="7">
        <v>900</v>
      </c>
      <c r="J365" s="220">
        <f>'Приложение 3'!J73</f>
        <v>60</v>
      </c>
      <c r="K365" s="220">
        <f>'Приложение 3'!K73</f>
        <v>60</v>
      </c>
      <c r="L365" s="220">
        <f>'Приложение 3'!L73</f>
        <v>60</v>
      </c>
      <c r="M365" s="240"/>
    </row>
    <row r="366" spans="1:13" ht="51" x14ac:dyDescent="0.2">
      <c r="A366" s="136" t="s">
        <v>271</v>
      </c>
      <c r="B366" s="160" t="s">
        <v>222</v>
      </c>
      <c r="C366" s="160" t="s">
        <v>8</v>
      </c>
      <c r="D366" s="160" t="s">
        <v>224</v>
      </c>
      <c r="E366" s="161" t="s">
        <v>270</v>
      </c>
      <c r="F366" s="160"/>
      <c r="G366" s="160"/>
      <c r="H366" s="160"/>
      <c r="I366" s="162"/>
      <c r="J366" s="222">
        <f>J367</f>
        <v>313.8</v>
      </c>
      <c r="K366" s="222">
        <f t="shared" ref="K366:K370" si="184">K367</f>
        <v>359</v>
      </c>
      <c r="L366" s="222">
        <f t="shared" ref="L366:L370" si="185">L367</f>
        <v>391.9</v>
      </c>
      <c r="M366" s="240"/>
    </row>
    <row r="367" spans="1:13" ht="38.25" x14ac:dyDescent="0.2">
      <c r="A367" s="133" t="s">
        <v>198</v>
      </c>
      <c r="B367" s="154" t="s">
        <v>222</v>
      </c>
      <c r="C367" s="154" t="s">
        <v>8</v>
      </c>
      <c r="D367" s="154" t="s">
        <v>224</v>
      </c>
      <c r="E367" s="134" t="s">
        <v>270</v>
      </c>
      <c r="F367" s="154" t="s">
        <v>196</v>
      </c>
      <c r="G367" s="155"/>
      <c r="H367" s="155"/>
      <c r="I367" s="9"/>
      <c r="J367" s="220">
        <f t="shared" ref="J367:J370" si="186">J368</f>
        <v>313.8</v>
      </c>
      <c r="K367" s="220">
        <f t="shared" si="184"/>
        <v>359</v>
      </c>
      <c r="L367" s="220">
        <f t="shared" si="185"/>
        <v>391.9</v>
      </c>
      <c r="M367" s="240"/>
    </row>
    <row r="368" spans="1:13" ht="38.25" x14ac:dyDescent="0.2">
      <c r="A368" s="133" t="s">
        <v>199</v>
      </c>
      <c r="B368" s="154" t="s">
        <v>222</v>
      </c>
      <c r="C368" s="154" t="s">
        <v>8</v>
      </c>
      <c r="D368" s="154" t="s">
        <v>224</v>
      </c>
      <c r="E368" s="134" t="s">
        <v>270</v>
      </c>
      <c r="F368" s="154" t="s">
        <v>197</v>
      </c>
      <c r="G368" s="155"/>
      <c r="H368" s="155"/>
      <c r="I368" s="9"/>
      <c r="J368" s="220">
        <f t="shared" si="186"/>
        <v>313.8</v>
      </c>
      <c r="K368" s="220">
        <f t="shared" si="184"/>
        <v>359</v>
      </c>
      <c r="L368" s="220">
        <f t="shared" si="185"/>
        <v>391.9</v>
      </c>
      <c r="M368" s="240"/>
    </row>
    <row r="369" spans="1:13" x14ac:dyDescent="0.2">
      <c r="A369" s="136" t="s">
        <v>253</v>
      </c>
      <c r="B369" s="154" t="s">
        <v>222</v>
      </c>
      <c r="C369" s="154" t="s">
        <v>8</v>
      </c>
      <c r="D369" s="154" t="s">
        <v>224</v>
      </c>
      <c r="E369" s="134" t="s">
        <v>270</v>
      </c>
      <c r="F369" s="154" t="s">
        <v>197</v>
      </c>
      <c r="G369" s="154" t="s">
        <v>190</v>
      </c>
      <c r="H369" s="155"/>
      <c r="I369" s="9"/>
      <c r="J369" s="220">
        <f t="shared" si="186"/>
        <v>313.8</v>
      </c>
      <c r="K369" s="220">
        <f t="shared" si="184"/>
        <v>359</v>
      </c>
      <c r="L369" s="220">
        <f t="shared" si="185"/>
        <v>391.9</v>
      </c>
      <c r="M369" s="240"/>
    </row>
    <row r="370" spans="1:13" ht="25.5" x14ac:dyDescent="0.2">
      <c r="A370" s="136" t="s">
        <v>269</v>
      </c>
      <c r="B370" s="154" t="s">
        <v>222</v>
      </c>
      <c r="C370" s="154" t="s">
        <v>8</v>
      </c>
      <c r="D370" s="154" t="s">
        <v>224</v>
      </c>
      <c r="E370" s="134" t="s">
        <v>270</v>
      </c>
      <c r="F370" s="154" t="s">
        <v>197</v>
      </c>
      <c r="G370" s="154" t="s">
        <v>190</v>
      </c>
      <c r="H370" s="154" t="s">
        <v>268</v>
      </c>
      <c r="I370" s="9"/>
      <c r="J370" s="220">
        <f t="shared" si="186"/>
        <v>313.8</v>
      </c>
      <c r="K370" s="220">
        <f t="shared" si="184"/>
        <v>359</v>
      </c>
      <c r="L370" s="220">
        <f t="shared" si="185"/>
        <v>391.9</v>
      </c>
      <c r="M370" s="240"/>
    </row>
    <row r="371" spans="1:13" ht="51" x14ac:dyDescent="0.2">
      <c r="A371" s="136" t="s">
        <v>175</v>
      </c>
      <c r="B371" s="154" t="s">
        <v>222</v>
      </c>
      <c r="C371" s="154" t="s">
        <v>8</v>
      </c>
      <c r="D371" s="154" t="s">
        <v>224</v>
      </c>
      <c r="E371" s="134" t="s">
        <v>270</v>
      </c>
      <c r="F371" s="154" t="s">
        <v>197</v>
      </c>
      <c r="G371" s="154" t="s">
        <v>190</v>
      </c>
      <c r="H371" s="154" t="s">
        <v>268</v>
      </c>
      <c r="I371" s="7">
        <v>900</v>
      </c>
      <c r="J371" s="220">
        <f>'Приложение 3'!J115</f>
        <v>313.8</v>
      </c>
      <c r="K371" s="220">
        <f>'Приложение 3'!K115</f>
        <v>359</v>
      </c>
      <c r="L371" s="220">
        <f>'Приложение 3'!L115</f>
        <v>391.9</v>
      </c>
      <c r="M371" s="240"/>
    </row>
    <row r="372" spans="1:13" ht="25.5" x14ac:dyDescent="0.2">
      <c r="A372" s="136" t="s">
        <v>292</v>
      </c>
      <c r="B372" s="160" t="s">
        <v>222</v>
      </c>
      <c r="C372" s="160" t="s">
        <v>8</v>
      </c>
      <c r="D372" s="160" t="s">
        <v>224</v>
      </c>
      <c r="E372" s="161" t="s">
        <v>291</v>
      </c>
      <c r="F372" s="160"/>
      <c r="G372" s="160"/>
      <c r="H372" s="160"/>
      <c r="I372" s="162"/>
      <c r="J372" s="222">
        <f>J373</f>
        <v>48</v>
      </c>
      <c r="K372" s="222">
        <f t="shared" ref="K372:K376" si="187">K373</f>
        <v>49.8</v>
      </c>
      <c r="L372" s="222">
        <f t="shared" ref="L372:L376" si="188">L373</f>
        <v>51.8</v>
      </c>
      <c r="M372" s="240"/>
    </row>
    <row r="373" spans="1:13" ht="38.25" x14ac:dyDescent="0.2">
      <c r="A373" s="133" t="s">
        <v>198</v>
      </c>
      <c r="B373" s="154" t="s">
        <v>222</v>
      </c>
      <c r="C373" s="154" t="s">
        <v>8</v>
      </c>
      <c r="D373" s="154" t="s">
        <v>224</v>
      </c>
      <c r="E373" s="134" t="s">
        <v>291</v>
      </c>
      <c r="F373" s="154" t="s">
        <v>196</v>
      </c>
      <c r="G373" s="155"/>
      <c r="H373" s="155"/>
      <c r="I373" s="9"/>
      <c r="J373" s="220">
        <f t="shared" ref="J373:J376" si="189">J374</f>
        <v>48</v>
      </c>
      <c r="K373" s="220">
        <f t="shared" si="187"/>
        <v>49.8</v>
      </c>
      <c r="L373" s="220">
        <f t="shared" si="188"/>
        <v>51.8</v>
      </c>
      <c r="M373" s="240"/>
    </row>
    <row r="374" spans="1:13" ht="38.25" x14ac:dyDescent="0.2">
      <c r="A374" s="133" t="s">
        <v>199</v>
      </c>
      <c r="B374" s="154" t="s">
        <v>222</v>
      </c>
      <c r="C374" s="154" t="s">
        <v>8</v>
      </c>
      <c r="D374" s="154" t="s">
        <v>224</v>
      </c>
      <c r="E374" s="134" t="s">
        <v>291</v>
      </c>
      <c r="F374" s="154" t="s">
        <v>197</v>
      </c>
      <c r="G374" s="155"/>
      <c r="H374" s="155"/>
      <c r="I374" s="9"/>
      <c r="J374" s="220">
        <f t="shared" si="189"/>
        <v>48</v>
      </c>
      <c r="K374" s="220">
        <f t="shared" si="187"/>
        <v>49.8</v>
      </c>
      <c r="L374" s="220">
        <f t="shared" si="188"/>
        <v>51.8</v>
      </c>
      <c r="M374" s="240"/>
    </row>
    <row r="375" spans="1:13" x14ac:dyDescent="0.2">
      <c r="A375" s="136" t="s">
        <v>293</v>
      </c>
      <c r="B375" s="154" t="s">
        <v>222</v>
      </c>
      <c r="C375" s="154" t="s">
        <v>8</v>
      </c>
      <c r="D375" s="154" t="s">
        <v>224</v>
      </c>
      <c r="E375" s="134" t="s">
        <v>291</v>
      </c>
      <c r="F375" s="154" t="s">
        <v>197</v>
      </c>
      <c r="G375" s="154" t="s">
        <v>290</v>
      </c>
      <c r="H375" s="155"/>
      <c r="I375" s="9"/>
      <c r="J375" s="220">
        <f t="shared" si="189"/>
        <v>48</v>
      </c>
      <c r="K375" s="220">
        <f t="shared" si="187"/>
        <v>49.8</v>
      </c>
      <c r="L375" s="220">
        <f t="shared" si="188"/>
        <v>51.8</v>
      </c>
      <c r="M375" s="240"/>
    </row>
    <row r="376" spans="1:13" x14ac:dyDescent="0.2">
      <c r="A376" s="136" t="s">
        <v>294</v>
      </c>
      <c r="B376" s="154" t="s">
        <v>222</v>
      </c>
      <c r="C376" s="154" t="s">
        <v>8</v>
      </c>
      <c r="D376" s="154" t="s">
        <v>224</v>
      </c>
      <c r="E376" s="134" t="s">
        <v>291</v>
      </c>
      <c r="F376" s="154" t="s">
        <v>197</v>
      </c>
      <c r="G376" s="154" t="s">
        <v>290</v>
      </c>
      <c r="H376" s="154" t="s">
        <v>290</v>
      </c>
      <c r="I376" s="9"/>
      <c r="J376" s="220">
        <f t="shared" si="189"/>
        <v>48</v>
      </c>
      <c r="K376" s="220">
        <f t="shared" si="187"/>
        <v>49.8</v>
      </c>
      <c r="L376" s="220">
        <f t="shared" si="188"/>
        <v>51.8</v>
      </c>
      <c r="M376" s="240"/>
    </row>
    <row r="377" spans="1:13" ht="51" x14ac:dyDescent="0.2">
      <c r="A377" s="136" t="s">
        <v>175</v>
      </c>
      <c r="B377" s="154" t="s">
        <v>222</v>
      </c>
      <c r="C377" s="154" t="s">
        <v>8</v>
      </c>
      <c r="D377" s="154" t="s">
        <v>224</v>
      </c>
      <c r="E377" s="134" t="s">
        <v>291</v>
      </c>
      <c r="F377" s="154" t="s">
        <v>197</v>
      </c>
      <c r="G377" s="154" t="s">
        <v>290</v>
      </c>
      <c r="H377" s="154" t="s">
        <v>290</v>
      </c>
      <c r="I377" s="7">
        <v>900</v>
      </c>
      <c r="J377" s="220">
        <f>'Приложение 3'!J142</f>
        <v>48</v>
      </c>
      <c r="K377" s="220">
        <f>'Приложение 3'!K142</f>
        <v>49.8</v>
      </c>
      <c r="L377" s="220">
        <f>'Приложение 3'!L142</f>
        <v>51.8</v>
      </c>
      <c r="M377" s="240"/>
    </row>
    <row r="378" spans="1:13" ht="269.25" customHeight="1" x14ac:dyDescent="0.2">
      <c r="A378" s="136" t="s">
        <v>343</v>
      </c>
      <c r="B378" s="160" t="s">
        <v>222</v>
      </c>
      <c r="C378" s="160" t="s">
        <v>8</v>
      </c>
      <c r="D378" s="160" t="s">
        <v>224</v>
      </c>
      <c r="E378" s="161" t="s">
        <v>340</v>
      </c>
      <c r="F378" s="160"/>
      <c r="G378" s="160"/>
      <c r="H378" s="160"/>
      <c r="I378" s="162"/>
      <c r="J378" s="222">
        <f>J379</f>
        <v>4853</v>
      </c>
      <c r="K378" s="222">
        <f t="shared" ref="K378:K382" si="190">K379</f>
        <v>4883</v>
      </c>
      <c r="L378" s="222">
        <f t="shared" ref="L378:L382" si="191">L379</f>
        <v>5168</v>
      </c>
      <c r="M378" s="240"/>
    </row>
    <row r="379" spans="1:13" x14ac:dyDescent="0.2">
      <c r="A379" s="133" t="s">
        <v>344</v>
      </c>
      <c r="B379" s="154" t="s">
        <v>222</v>
      </c>
      <c r="C379" s="154" t="s">
        <v>8</v>
      </c>
      <c r="D379" s="154" t="s">
        <v>224</v>
      </c>
      <c r="E379" s="134" t="s">
        <v>340</v>
      </c>
      <c r="F379" s="154" t="s">
        <v>341</v>
      </c>
      <c r="G379" s="155"/>
      <c r="H379" s="155"/>
      <c r="I379" s="9"/>
      <c r="J379" s="220">
        <f t="shared" ref="J379:J382" si="192">J380</f>
        <v>4853</v>
      </c>
      <c r="K379" s="220">
        <f t="shared" si="190"/>
        <v>4883</v>
      </c>
      <c r="L379" s="220">
        <f t="shared" si="191"/>
        <v>5168</v>
      </c>
      <c r="M379" s="240"/>
    </row>
    <row r="380" spans="1:13" x14ac:dyDescent="0.2">
      <c r="A380" s="133" t="s">
        <v>152</v>
      </c>
      <c r="B380" s="154" t="s">
        <v>222</v>
      </c>
      <c r="C380" s="154" t="s">
        <v>8</v>
      </c>
      <c r="D380" s="154" t="s">
        <v>224</v>
      </c>
      <c r="E380" s="134" t="s">
        <v>340</v>
      </c>
      <c r="F380" s="154" t="s">
        <v>342</v>
      </c>
      <c r="G380" s="155"/>
      <c r="H380" s="155"/>
      <c r="I380" s="9"/>
      <c r="J380" s="220">
        <f t="shared" si="192"/>
        <v>4853</v>
      </c>
      <c r="K380" s="220">
        <f t="shared" si="190"/>
        <v>4883</v>
      </c>
      <c r="L380" s="220">
        <f t="shared" si="191"/>
        <v>5168</v>
      </c>
      <c r="M380" s="240"/>
    </row>
    <row r="381" spans="1:13" x14ac:dyDescent="0.2">
      <c r="A381" s="136" t="s">
        <v>253</v>
      </c>
      <c r="B381" s="154" t="s">
        <v>222</v>
      </c>
      <c r="C381" s="154" t="s">
        <v>8</v>
      </c>
      <c r="D381" s="154" t="s">
        <v>224</v>
      </c>
      <c r="E381" s="134" t="s">
        <v>340</v>
      </c>
      <c r="F381" s="154" t="s">
        <v>342</v>
      </c>
      <c r="G381" s="154" t="s">
        <v>190</v>
      </c>
      <c r="H381" s="155"/>
      <c r="I381" s="9"/>
      <c r="J381" s="220">
        <f t="shared" si="192"/>
        <v>4853</v>
      </c>
      <c r="K381" s="220">
        <f t="shared" si="190"/>
        <v>4883</v>
      </c>
      <c r="L381" s="220">
        <f t="shared" si="191"/>
        <v>5168</v>
      </c>
      <c r="M381" s="240"/>
    </row>
    <row r="382" spans="1:13" ht="25.5" x14ac:dyDescent="0.2">
      <c r="A382" s="136" t="s">
        <v>269</v>
      </c>
      <c r="B382" s="154" t="s">
        <v>222</v>
      </c>
      <c r="C382" s="154" t="s">
        <v>8</v>
      </c>
      <c r="D382" s="154" t="s">
        <v>224</v>
      </c>
      <c r="E382" s="134" t="s">
        <v>340</v>
      </c>
      <c r="F382" s="154" t="s">
        <v>342</v>
      </c>
      <c r="G382" s="154" t="s">
        <v>190</v>
      </c>
      <c r="H382" s="154" t="s">
        <v>268</v>
      </c>
      <c r="I382" s="9"/>
      <c r="J382" s="220">
        <f t="shared" si="192"/>
        <v>4853</v>
      </c>
      <c r="K382" s="220">
        <f t="shared" si="190"/>
        <v>4883</v>
      </c>
      <c r="L382" s="220">
        <f t="shared" si="191"/>
        <v>5168</v>
      </c>
      <c r="M382" s="240"/>
    </row>
    <row r="383" spans="1:13" ht="48.75" customHeight="1" x14ac:dyDescent="0.2">
      <c r="A383" s="136" t="s">
        <v>320</v>
      </c>
      <c r="B383" s="154" t="s">
        <v>222</v>
      </c>
      <c r="C383" s="154" t="s">
        <v>8</v>
      </c>
      <c r="D383" s="154" t="s">
        <v>224</v>
      </c>
      <c r="E383" s="134" t="s">
        <v>340</v>
      </c>
      <c r="F383" s="154" t="s">
        <v>342</v>
      </c>
      <c r="G383" s="154" t="s">
        <v>190</v>
      </c>
      <c r="H383" s="154" t="s">
        <v>268</v>
      </c>
      <c r="I383" s="7">
        <v>901</v>
      </c>
      <c r="J383" s="220">
        <f>'Приложение 3'!J214</f>
        <v>4853</v>
      </c>
      <c r="K383" s="220">
        <f>'Приложение 3'!K214</f>
        <v>4883</v>
      </c>
      <c r="L383" s="220">
        <f>'Приложение 3'!L214</f>
        <v>5168</v>
      </c>
      <c r="M383" s="240"/>
    </row>
    <row r="384" spans="1:13" ht="78" customHeight="1" x14ac:dyDescent="0.2">
      <c r="A384" s="136" t="s">
        <v>231</v>
      </c>
      <c r="B384" s="160" t="s">
        <v>222</v>
      </c>
      <c r="C384" s="160" t="s">
        <v>8</v>
      </c>
      <c r="D384" s="160" t="s">
        <v>224</v>
      </c>
      <c r="E384" s="161" t="s">
        <v>230</v>
      </c>
      <c r="F384" s="160"/>
      <c r="G384" s="160"/>
      <c r="H384" s="160"/>
      <c r="I384" s="162"/>
      <c r="J384" s="222">
        <f>J385</f>
        <v>9.5</v>
      </c>
      <c r="K384" s="222">
        <f t="shared" ref="K384:K388" si="193">K385</f>
        <v>0</v>
      </c>
      <c r="L384" s="222">
        <f t="shared" ref="L384:L388" si="194">L385</f>
        <v>0</v>
      </c>
      <c r="M384" s="240"/>
    </row>
    <row r="385" spans="1:13" ht="38.25" x14ac:dyDescent="0.2">
      <c r="A385" s="133" t="s">
        <v>198</v>
      </c>
      <c r="B385" s="154" t="s">
        <v>222</v>
      </c>
      <c r="C385" s="154" t="s">
        <v>8</v>
      </c>
      <c r="D385" s="154" t="s">
        <v>224</v>
      </c>
      <c r="E385" s="134" t="s">
        <v>230</v>
      </c>
      <c r="F385" s="154" t="s">
        <v>196</v>
      </c>
      <c r="G385" s="155"/>
      <c r="H385" s="155"/>
      <c r="I385" s="9"/>
      <c r="J385" s="220">
        <f t="shared" ref="J385:J388" si="195">J386</f>
        <v>9.5</v>
      </c>
      <c r="K385" s="220">
        <f t="shared" si="193"/>
        <v>0</v>
      </c>
      <c r="L385" s="220">
        <f t="shared" si="194"/>
        <v>0</v>
      </c>
      <c r="M385" s="240"/>
    </row>
    <row r="386" spans="1:13" ht="38.25" x14ac:dyDescent="0.2">
      <c r="A386" s="133" t="s">
        <v>199</v>
      </c>
      <c r="B386" s="154" t="s">
        <v>222</v>
      </c>
      <c r="C386" s="154" t="s">
        <v>8</v>
      </c>
      <c r="D386" s="154" t="s">
        <v>224</v>
      </c>
      <c r="E386" s="134" t="s">
        <v>230</v>
      </c>
      <c r="F386" s="154" t="s">
        <v>197</v>
      </c>
      <c r="G386" s="155"/>
      <c r="H386" s="155"/>
      <c r="I386" s="9"/>
      <c r="J386" s="220">
        <f t="shared" si="195"/>
        <v>9.5</v>
      </c>
      <c r="K386" s="220">
        <f t="shared" si="193"/>
        <v>0</v>
      </c>
      <c r="L386" s="220">
        <f t="shared" si="194"/>
        <v>0</v>
      </c>
      <c r="M386" s="240"/>
    </row>
    <row r="387" spans="1:13" x14ac:dyDescent="0.2">
      <c r="A387" s="152" t="s">
        <v>176</v>
      </c>
      <c r="B387" s="154" t="s">
        <v>222</v>
      </c>
      <c r="C387" s="154" t="s">
        <v>8</v>
      </c>
      <c r="D387" s="154" t="s">
        <v>224</v>
      </c>
      <c r="E387" s="134" t="s">
        <v>230</v>
      </c>
      <c r="F387" s="154" t="s">
        <v>197</v>
      </c>
      <c r="G387" s="154" t="s">
        <v>177</v>
      </c>
      <c r="H387" s="155"/>
      <c r="I387" s="9"/>
      <c r="J387" s="220">
        <f t="shared" si="195"/>
        <v>9.5</v>
      </c>
      <c r="K387" s="220">
        <f t="shared" si="193"/>
        <v>0</v>
      </c>
      <c r="L387" s="220">
        <f t="shared" si="194"/>
        <v>0</v>
      </c>
      <c r="M387" s="240"/>
    </row>
    <row r="388" spans="1:13" x14ac:dyDescent="0.2">
      <c r="A388" s="136" t="s">
        <v>232</v>
      </c>
      <c r="B388" s="154" t="s">
        <v>222</v>
      </c>
      <c r="C388" s="154" t="s">
        <v>8</v>
      </c>
      <c r="D388" s="154" t="s">
        <v>224</v>
      </c>
      <c r="E388" s="134" t="s">
        <v>230</v>
      </c>
      <c r="F388" s="154" t="s">
        <v>197</v>
      </c>
      <c r="G388" s="154" t="s">
        <v>177</v>
      </c>
      <c r="H388" s="154" t="s">
        <v>229</v>
      </c>
      <c r="I388" s="9"/>
      <c r="J388" s="220">
        <f t="shared" si="195"/>
        <v>9.5</v>
      </c>
      <c r="K388" s="220">
        <f t="shared" si="193"/>
        <v>0</v>
      </c>
      <c r="L388" s="220">
        <f t="shared" si="194"/>
        <v>0</v>
      </c>
      <c r="M388" s="240"/>
    </row>
    <row r="389" spans="1:13" ht="51" x14ac:dyDescent="0.2">
      <c r="A389" s="136" t="s">
        <v>175</v>
      </c>
      <c r="B389" s="154" t="s">
        <v>222</v>
      </c>
      <c r="C389" s="154" t="s">
        <v>8</v>
      </c>
      <c r="D389" s="154" t="s">
        <v>224</v>
      </c>
      <c r="E389" s="134" t="s">
        <v>230</v>
      </c>
      <c r="F389" s="154" t="s">
        <v>197</v>
      </c>
      <c r="G389" s="154" t="s">
        <v>177</v>
      </c>
      <c r="H389" s="154" t="s">
        <v>229</v>
      </c>
      <c r="I389" s="7">
        <v>900</v>
      </c>
      <c r="J389" s="220">
        <f>'Приложение 3'!J67</f>
        <v>9.5</v>
      </c>
      <c r="K389" s="220">
        <f>'Приложение 3'!K67</f>
        <v>0</v>
      </c>
      <c r="L389" s="220">
        <f>'Приложение 3'!L67</f>
        <v>0</v>
      </c>
      <c r="M389" s="240"/>
    </row>
    <row r="390" spans="1:13" ht="51" x14ac:dyDescent="0.2">
      <c r="A390" s="136" t="s">
        <v>247</v>
      </c>
      <c r="B390" s="160" t="s">
        <v>222</v>
      </c>
      <c r="C390" s="160" t="s">
        <v>8</v>
      </c>
      <c r="D390" s="160" t="s">
        <v>224</v>
      </c>
      <c r="E390" s="161" t="s">
        <v>246</v>
      </c>
      <c r="F390" s="160"/>
      <c r="G390" s="160"/>
      <c r="H390" s="160"/>
      <c r="I390" s="162"/>
      <c r="J390" s="222">
        <f>J391+J396</f>
        <v>1001.8</v>
      </c>
      <c r="K390" s="222">
        <f t="shared" ref="K390:L390" si="196">K391+K396</f>
        <v>965.5</v>
      </c>
      <c r="L390" s="222">
        <f t="shared" si="196"/>
        <v>965.5</v>
      </c>
      <c r="M390" s="240"/>
    </row>
    <row r="391" spans="1:13" ht="89.25" x14ac:dyDescent="0.2">
      <c r="A391" s="136" t="s">
        <v>187</v>
      </c>
      <c r="B391" s="154" t="s">
        <v>222</v>
      </c>
      <c r="C391" s="154" t="s">
        <v>8</v>
      </c>
      <c r="D391" s="154" t="s">
        <v>224</v>
      </c>
      <c r="E391" s="134" t="s">
        <v>246</v>
      </c>
      <c r="F391" s="154" t="s">
        <v>186</v>
      </c>
      <c r="G391" s="155"/>
      <c r="H391" s="155"/>
      <c r="I391" s="9"/>
      <c r="J391" s="220">
        <f t="shared" ref="J391:J399" si="197">J392</f>
        <v>930.4</v>
      </c>
      <c r="K391" s="220">
        <f t="shared" ref="K391:K394" si="198">K392</f>
        <v>912.5</v>
      </c>
      <c r="L391" s="220">
        <f t="shared" ref="L391:L394" si="199">L392</f>
        <v>912.5</v>
      </c>
      <c r="M391" s="240"/>
    </row>
    <row r="392" spans="1:13" ht="38.25" x14ac:dyDescent="0.2">
      <c r="A392" s="136" t="s">
        <v>189</v>
      </c>
      <c r="B392" s="154" t="s">
        <v>222</v>
      </c>
      <c r="C392" s="154" t="s">
        <v>8</v>
      </c>
      <c r="D392" s="154" t="s">
        <v>224</v>
      </c>
      <c r="E392" s="134" t="s">
        <v>246</v>
      </c>
      <c r="F392" s="154" t="s">
        <v>188</v>
      </c>
      <c r="G392" s="155"/>
      <c r="H392" s="155"/>
      <c r="I392" s="9"/>
      <c r="J392" s="220">
        <f t="shared" si="197"/>
        <v>930.4</v>
      </c>
      <c r="K392" s="220">
        <f t="shared" si="198"/>
        <v>912.5</v>
      </c>
      <c r="L392" s="220">
        <f t="shared" si="199"/>
        <v>912.5</v>
      </c>
      <c r="M392" s="240"/>
    </row>
    <row r="393" spans="1:13" ht="25.5" x14ac:dyDescent="0.2">
      <c r="A393" s="136" t="s">
        <v>244</v>
      </c>
      <c r="B393" s="154" t="s">
        <v>222</v>
      </c>
      <c r="C393" s="154" t="s">
        <v>8</v>
      </c>
      <c r="D393" s="154" t="s">
        <v>224</v>
      </c>
      <c r="E393" s="134" t="s">
        <v>246</v>
      </c>
      <c r="F393" s="154" t="s">
        <v>188</v>
      </c>
      <c r="G393" s="154" t="s">
        <v>243</v>
      </c>
      <c r="H393" s="155"/>
      <c r="I393" s="9"/>
      <c r="J393" s="220">
        <f t="shared" si="197"/>
        <v>930.4</v>
      </c>
      <c r="K393" s="220">
        <f t="shared" si="198"/>
        <v>912.5</v>
      </c>
      <c r="L393" s="220">
        <f t="shared" si="199"/>
        <v>912.5</v>
      </c>
      <c r="M393" s="240"/>
    </row>
    <row r="394" spans="1:13" x14ac:dyDescent="0.2">
      <c r="A394" s="136" t="s">
        <v>245</v>
      </c>
      <c r="B394" s="154" t="s">
        <v>222</v>
      </c>
      <c r="C394" s="154" t="s">
        <v>8</v>
      </c>
      <c r="D394" s="154" t="s">
        <v>224</v>
      </c>
      <c r="E394" s="134" t="s">
        <v>246</v>
      </c>
      <c r="F394" s="154" t="s">
        <v>188</v>
      </c>
      <c r="G394" s="154" t="s">
        <v>243</v>
      </c>
      <c r="H394" s="154" t="s">
        <v>190</v>
      </c>
      <c r="I394" s="9"/>
      <c r="J394" s="220">
        <f t="shared" si="197"/>
        <v>930.4</v>
      </c>
      <c r="K394" s="220">
        <f t="shared" si="198"/>
        <v>912.5</v>
      </c>
      <c r="L394" s="220">
        <f t="shared" si="199"/>
        <v>912.5</v>
      </c>
      <c r="M394" s="240"/>
    </row>
    <row r="395" spans="1:13" ht="51" x14ac:dyDescent="0.2">
      <c r="A395" s="136" t="s">
        <v>175</v>
      </c>
      <c r="B395" s="154" t="s">
        <v>222</v>
      </c>
      <c r="C395" s="154" t="s">
        <v>8</v>
      </c>
      <c r="D395" s="154" t="s">
        <v>224</v>
      </c>
      <c r="E395" s="134" t="s">
        <v>246</v>
      </c>
      <c r="F395" s="154" t="s">
        <v>188</v>
      </c>
      <c r="G395" s="154" t="s">
        <v>243</v>
      </c>
      <c r="H395" s="154" t="s">
        <v>190</v>
      </c>
      <c r="I395" s="7">
        <v>900</v>
      </c>
      <c r="J395" s="220">
        <f>'Приложение 3'!J88</f>
        <v>930.4</v>
      </c>
      <c r="K395" s="220">
        <f>'Приложение 3'!K88</f>
        <v>912.5</v>
      </c>
      <c r="L395" s="220">
        <f>'Приложение 3'!L88</f>
        <v>912.5</v>
      </c>
      <c r="M395" s="240"/>
    </row>
    <row r="396" spans="1:13" ht="38.25" x14ac:dyDescent="0.2">
      <c r="A396" s="133" t="s">
        <v>198</v>
      </c>
      <c r="B396" s="154" t="s">
        <v>222</v>
      </c>
      <c r="C396" s="154" t="s">
        <v>8</v>
      </c>
      <c r="D396" s="154" t="s">
        <v>224</v>
      </c>
      <c r="E396" s="134" t="s">
        <v>246</v>
      </c>
      <c r="F396" s="154" t="s">
        <v>196</v>
      </c>
      <c r="G396" s="155"/>
      <c r="H396" s="155"/>
      <c r="I396" s="9"/>
      <c r="J396" s="220">
        <f t="shared" si="197"/>
        <v>71.400000000000006</v>
      </c>
      <c r="K396" s="220">
        <f t="shared" ref="K396:K399" si="200">K397</f>
        <v>53</v>
      </c>
      <c r="L396" s="220">
        <f t="shared" ref="L396:L399" si="201">L397</f>
        <v>53</v>
      </c>
      <c r="M396" s="240"/>
    </row>
    <row r="397" spans="1:13" ht="38.25" x14ac:dyDescent="0.2">
      <c r="A397" s="133" t="s">
        <v>199</v>
      </c>
      <c r="B397" s="154" t="s">
        <v>222</v>
      </c>
      <c r="C397" s="154" t="s">
        <v>8</v>
      </c>
      <c r="D397" s="154" t="s">
        <v>224</v>
      </c>
      <c r="E397" s="134" t="s">
        <v>246</v>
      </c>
      <c r="F397" s="154" t="s">
        <v>197</v>
      </c>
      <c r="G397" s="155"/>
      <c r="H397" s="155"/>
      <c r="I397" s="9"/>
      <c r="J397" s="220">
        <f t="shared" si="197"/>
        <v>71.400000000000006</v>
      </c>
      <c r="K397" s="220">
        <f t="shared" si="200"/>
        <v>53</v>
      </c>
      <c r="L397" s="220">
        <f t="shared" si="201"/>
        <v>53</v>
      </c>
      <c r="M397" s="240"/>
    </row>
    <row r="398" spans="1:13" ht="25.5" x14ac:dyDescent="0.2">
      <c r="A398" s="136" t="s">
        <v>244</v>
      </c>
      <c r="B398" s="154" t="s">
        <v>222</v>
      </c>
      <c r="C398" s="154" t="s">
        <v>8</v>
      </c>
      <c r="D398" s="154" t="s">
        <v>224</v>
      </c>
      <c r="E398" s="134" t="s">
        <v>246</v>
      </c>
      <c r="F398" s="154" t="s">
        <v>197</v>
      </c>
      <c r="G398" s="154" t="s">
        <v>243</v>
      </c>
      <c r="H398" s="155"/>
      <c r="I398" s="9"/>
      <c r="J398" s="220">
        <f t="shared" si="197"/>
        <v>71.400000000000006</v>
      </c>
      <c r="K398" s="220">
        <f t="shared" si="200"/>
        <v>53</v>
      </c>
      <c r="L398" s="220">
        <f t="shared" si="201"/>
        <v>53</v>
      </c>
      <c r="M398" s="240"/>
    </row>
    <row r="399" spans="1:13" x14ac:dyDescent="0.2">
      <c r="A399" s="136" t="s">
        <v>245</v>
      </c>
      <c r="B399" s="154" t="s">
        <v>222</v>
      </c>
      <c r="C399" s="154" t="s">
        <v>8</v>
      </c>
      <c r="D399" s="154" t="s">
        <v>224</v>
      </c>
      <c r="E399" s="134" t="s">
        <v>246</v>
      </c>
      <c r="F399" s="154" t="s">
        <v>197</v>
      </c>
      <c r="G399" s="154" t="s">
        <v>243</v>
      </c>
      <c r="H399" s="154" t="s">
        <v>190</v>
      </c>
      <c r="I399" s="9"/>
      <c r="J399" s="220">
        <f t="shared" si="197"/>
        <v>71.400000000000006</v>
      </c>
      <c r="K399" s="220">
        <f t="shared" si="200"/>
        <v>53</v>
      </c>
      <c r="L399" s="220">
        <f t="shared" si="201"/>
        <v>53</v>
      </c>
      <c r="M399" s="240"/>
    </row>
    <row r="400" spans="1:13" ht="51" x14ac:dyDescent="0.2">
      <c r="A400" s="136" t="s">
        <v>175</v>
      </c>
      <c r="B400" s="154" t="s">
        <v>222</v>
      </c>
      <c r="C400" s="154" t="s">
        <v>8</v>
      </c>
      <c r="D400" s="154" t="s">
        <v>224</v>
      </c>
      <c r="E400" s="134" t="s">
        <v>246</v>
      </c>
      <c r="F400" s="154" t="s">
        <v>197</v>
      </c>
      <c r="G400" s="154" t="s">
        <v>243</v>
      </c>
      <c r="H400" s="154" t="s">
        <v>190</v>
      </c>
      <c r="I400" s="7">
        <v>900</v>
      </c>
      <c r="J400" s="220">
        <f>'Приложение 3'!J90</f>
        <v>71.400000000000006</v>
      </c>
      <c r="K400" s="220">
        <f>'Приложение 3'!K90</f>
        <v>53</v>
      </c>
      <c r="L400" s="220">
        <f>'Приложение 3'!L90</f>
        <v>53</v>
      </c>
      <c r="M400" s="240"/>
    </row>
    <row r="401" spans="1:13" ht="25.5" x14ac:dyDescent="0.2">
      <c r="A401" s="139" t="s">
        <v>335</v>
      </c>
      <c r="B401" s="154" t="s">
        <v>222</v>
      </c>
      <c r="C401" s="154" t="s">
        <v>8</v>
      </c>
      <c r="D401" s="154" t="s">
        <v>224</v>
      </c>
      <c r="E401" s="134" t="s">
        <v>331</v>
      </c>
      <c r="F401" s="154"/>
      <c r="G401" s="154"/>
      <c r="H401" s="154"/>
      <c r="I401" s="7"/>
      <c r="J401" s="220">
        <f>J402</f>
        <v>478.1</v>
      </c>
      <c r="K401" s="220">
        <f t="shared" ref="K401:L407" si="202">K402</f>
        <v>478.1</v>
      </c>
      <c r="L401" s="220">
        <f t="shared" si="202"/>
        <v>478.1</v>
      </c>
      <c r="M401" s="240"/>
    </row>
    <row r="402" spans="1:13" ht="51" x14ac:dyDescent="0.2">
      <c r="A402" s="133" t="s">
        <v>312</v>
      </c>
      <c r="B402" s="154" t="s">
        <v>222</v>
      </c>
      <c r="C402" s="154" t="s">
        <v>8</v>
      </c>
      <c r="D402" s="154" t="s">
        <v>224</v>
      </c>
      <c r="E402" s="134" t="s">
        <v>331</v>
      </c>
      <c r="F402" s="154" t="s">
        <v>309</v>
      </c>
      <c r="G402" s="155"/>
      <c r="H402" s="155"/>
      <c r="I402" s="9"/>
      <c r="J402" s="220">
        <f t="shared" ref="J402:J405" si="203">J403</f>
        <v>478.1</v>
      </c>
      <c r="K402" s="220">
        <f t="shared" si="202"/>
        <v>478.1</v>
      </c>
      <c r="L402" s="220">
        <f t="shared" si="202"/>
        <v>478.1</v>
      </c>
      <c r="M402" s="240"/>
    </row>
    <row r="403" spans="1:13" x14ac:dyDescent="0.2">
      <c r="A403" s="133" t="s">
        <v>336</v>
      </c>
      <c r="B403" s="154" t="s">
        <v>222</v>
      </c>
      <c r="C403" s="154" t="s">
        <v>8</v>
      </c>
      <c r="D403" s="154" t="s">
        <v>224</v>
      </c>
      <c r="E403" s="134" t="s">
        <v>331</v>
      </c>
      <c r="F403" s="154" t="s">
        <v>332</v>
      </c>
      <c r="G403" s="155"/>
      <c r="H403" s="155"/>
      <c r="I403" s="9"/>
      <c r="J403" s="220">
        <f t="shared" si="203"/>
        <v>478.1</v>
      </c>
      <c r="K403" s="220">
        <f t="shared" si="202"/>
        <v>478.1</v>
      </c>
      <c r="L403" s="220">
        <f t="shared" si="202"/>
        <v>478.1</v>
      </c>
      <c r="M403" s="240"/>
    </row>
    <row r="404" spans="1:13" x14ac:dyDescent="0.2">
      <c r="A404" s="136" t="s">
        <v>293</v>
      </c>
      <c r="B404" s="154" t="s">
        <v>222</v>
      </c>
      <c r="C404" s="154" t="s">
        <v>8</v>
      </c>
      <c r="D404" s="154" t="s">
        <v>224</v>
      </c>
      <c r="E404" s="134" t="s">
        <v>331</v>
      </c>
      <c r="F404" s="154" t="s">
        <v>332</v>
      </c>
      <c r="G404" s="154" t="s">
        <v>290</v>
      </c>
      <c r="H404" s="155"/>
      <c r="I404" s="9"/>
      <c r="J404" s="220">
        <f>J405+J407</f>
        <v>478.1</v>
      </c>
      <c r="K404" s="220">
        <f t="shared" ref="K404:L404" si="204">K405+K407</f>
        <v>478.1</v>
      </c>
      <c r="L404" s="220">
        <f t="shared" si="204"/>
        <v>478.1</v>
      </c>
      <c r="M404" s="240"/>
    </row>
    <row r="405" spans="1:13" x14ac:dyDescent="0.2">
      <c r="A405" s="136" t="s">
        <v>358</v>
      </c>
      <c r="B405" s="154" t="s">
        <v>222</v>
      </c>
      <c r="C405" s="154" t="s">
        <v>8</v>
      </c>
      <c r="D405" s="154" t="s">
        <v>224</v>
      </c>
      <c r="E405" s="134" t="s">
        <v>331</v>
      </c>
      <c r="F405" s="154" t="s">
        <v>332</v>
      </c>
      <c r="G405" s="154" t="s">
        <v>290</v>
      </c>
      <c r="H405" s="154" t="s">
        <v>243</v>
      </c>
      <c r="I405" s="9"/>
      <c r="J405" s="220">
        <f t="shared" si="203"/>
        <v>265.60000000000002</v>
      </c>
      <c r="K405" s="220">
        <f t="shared" si="202"/>
        <v>265.60000000000002</v>
      </c>
      <c r="L405" s="220">
        <f t="shared" si="202"/>
        <v>265.60000000000002</v>
      </c>
      <c r="M405" s="240"/>
    </row>
    <row r="406" spans="1:13" ht="48.75" customHeight="1" x14ac:dyDescent="0.2">
      <c r="A406" s="136" t="s">
        <v>320</v>
      </c>
      <c r="B406" s="154" t="s">
        <v>222</v>
      </c>
      <c r="C406" s="154" t="s">
        <v>8</v>
      </c>
      <c r="D406" s="154" t="s">
        <v>224</v>
      </c>
      <c r="E406" s="134" t="s">
        <v>331</v>
      </c>
      <c r="F406" s="154" t="s">
        <v>332</v>
      </c>
      <c r="G406" s="154" t="s">
        <v>290</v>
      </c>
      <c r="H406" s="154" t="s">
        <v>243</v>
      </c>
      <c r="I406" s="7">
        <v>901</v>
      </c>
      <c r="J406" s="220">
        <f>'Приложение 3'!J245</f>
        <v>265.60000000000002</v>
      </c>
      <c r="K406" s="220">
        <f>'Приложение 3'!K245</f>
        <v>265.60000000000002</v>
      </c>
      <c r="L406" s="220">
        <f>'Приложение 3'!L245</f>
        <v>265.60000000000002</v>
      </c>
      <c r="M406" s="240"/>
    </row>
    <row r="407" spans="1:13" ht="25.5" x14ac:dyDescent="0.2">
      <c r="A407" s="136" t="s">
        <v>362</v>
      </c>
      <c r="B407" s="154" t="s">
        <v>222</v>
      </c>
      <c r="C407" s="154" t="s">
        <v>8</v>
      </c>
      <c r="D407" s="154" t="s">
        <v>224</v>
      </c>
      <c r="E407" s="134" t="s">
        <v>331</v>
      </c>
      <c r="F407" s="154" t="s">
        <v>332</v>
      </c>
      <c r="G407" s="154" t="s">
        <v>290</v>
      </c>
      <c r="H407" s="154" t="s">
        <v>268</v>
      </c>
      <c r="I407" s="9"/>
      <c r="J407" s="220">
        <f t="shared" ref="J407" si="205">J408</f>
        <v>212.5</v>
      </c>
      <c r="K407" s="220">
        <f t="shared" si="202"/>
        <v>212.5</v>
      </c>
      <c r="L407" s="220">
        <f t="shared" si="202"/>
        <v>212.5</v>
      </c>
      <c r="M407" s="240"/>
    </row>
    <row r="408" spans="1:13" ht="54.75" customHeight="1" x14ac:dyDescent="0.2">
      <c r="A408" s="136" t="s">
        <v>320</v>
      </c>
      <c r="B408" s="154" t="s">
        <v>222</v>
      </c>
      <c r="C408" s="154" t="s">
        <v>8</v>
      </c>
      <c r="D408" s="154" t="s">
        <v>224</v>
      </c>
      <c r="E408" s="134" t="s">
        <v>331</v>
      </c>
      <c r="F408" s="154" t="s">
        <v>332</v>
      </c>
      <c r="G408" s="154" t="s">
        <v>290</v>
      </c>
      <c r="H408" s="154" t="s">
        <v>268</v>
      </c>
      <c r="I408" s="7">
        <v>901</v>
      </c>
      <c r="J408" s="220">
        <f>'Приложение 3'!J251</f>
        <v>212.5</v>
      </c>
      <c r="K408" s="220">
        <f>'Приложение 3'!K251</f>
        <v>212.5</v>
      </c>
      <c r="L408" s="220">
        <f>'Приложение 3'!L251</f>
        <v>212.5</v>
      </c>
      <c r="M408" s="240"/>
    </row>
    <row r="409" spans="1:13" x14ac:dyDescent="0.2">
      <c r="A409" s="136" t="s">
        <v>240</v>
      </c>
      <c r="B409" s="160" t="s">
        <v>222</v>
      </c>
      <c r="C409" s="160" t="s">
        <v>8</v>
      </c>
      <c r="D409" s="160" t="s">
        <v>224</v>
      </c>
      <c r="E409" s="161" t="s">
        <v>238</v>
      </c>
      <c r="F409" s="160"/>
      <c r="G409" s="160"/>
      <c r="H409" s="160"/>
      <c r="I409" s="162"/>
      <c r="J409" s="222">
        <f>J410+J415</f>
        <v>301.5</v>
      </c>
      <c r="K409" s="222">
        <f t="shared" ref="K409" si="206">K410+K415</f>
        <v>301.5</v>
      </c>
      <c r="L409" s="222">
        <f t="shared" ref="L409" si="207">L410+L415</f>
        <v>301.5</v>
      </c>
      <c r="M409" s="240"/>
    </row>
    <row r="410" spans="1:13" ht="89.25" x14ac:dyDescent="0.2">
      <c r="A410" s="136" t="s">
        <v>187</v>
      </c>
      <c r="B410" s="154" t="s">
        <v>222</v>
      </c>
      <c r="C410" s="154" t="s">
        <v>8</v>
      </c>
      <c r="D410" s="154" t="s">
        <v>224</v>
      </c>
      <c r="E410" s="134" t="s">
        <v>238</v>
      </c>
      <c r="F410" s="154" t="s">
        <v>186</v>
      </c>
      <c r="G410" s="155"/>
      <c r="H410" s="155"/>
      <c r="I410" s="9"/>
      <c r="J410" s="220">
        <f t="shared" ref="J410:J418" si="208">J411</f>
        <v>297.39999999999998</v>
      </c>
      <c r="K410" s="220">
        <f t="shared" ref="K410:K413" si="209">K411</f>
        <v>297.39999999999998</v>
      </c>
      <c r="L410" s="220">
        <f t="shared" ref="L410:L413" si="210">L411</f>
        <v>297.39999999999998</v>
      </c>
      <c r="M410" s="240"/>
    </row>
    <row r="411" spans="1:13" ht="25.5" x14ac:dyDescent="0.2">
      <c r="A411" s="133" t="s">
        <v>242</v>
      </c>
      <c r="B411" s="154" t="s">
        <v>222</v>
      </c>
      <c r="C411" s="154" t="s">
        <v>8</v>
      </c>
      <c r="D411" s="154" t="s">
        <v>224</v>
      </c>
      <c r="E411" s="161" t="s">
        <v>238</v>
      </c>
      <c r="F411" s="154" t="s">
        <v>239</v>
      </c>
      <c r="G411" s="155"/>
      <c r="H411" s="155"/>
      <c r="I411" s="9"/>
      <c r="J411" s="220">
        <f t="shared" si="208"/>
        <v>297.39999999999998</v>
      </c>
      <c r="K411" s="220">
        <f t="shared" si="209"/>
        <v>297.39999999999998</v>
      </c>
      <c r="L411" s="220">
        <f t="shared" si="210"/>
        <v>297.39999999999998</v>
      </c>
      <c r="M411" s="240"/>
    </row>
    <row r="412" spans="1:13" x14ac:dyDescent="0.2">
      <c r="A412" s="152" t="s">
        <v>176</v>
      </c>
      <c r="B412" s="154" t="s">
        <v>222</v>
      </c>
      <c r="C412" s="154" t="s">
        <v>8</v>
      </c>
      <c r="D412" s="154" t="s">
        <v>224</v>
      </c>
      <c r="E412" s="134" t="s">
        <v>238</v>
      </c>
      <c r="F412" s="154" t="s">
        <v>239</v>
      </c>
      <c r="G412" s="154" t="s">
        <v>177</v>
      </c>
      <c r="H412" s="155"/>
      <c r="I412" s="9"/>
      <c r="J412" s="220">
        <f t="shared" si="208"/>
        <v>297.39999999999998</v>
      </c>
      <c r="K412" s="220">
        <f t="shared" si="209"/>
        <v>297.39999999999998</v>
      </c>
      <c r="L412" s="220">
        <f t="shared" si="210"/>
        <v>297.39999999999998</v>
      </c>
      <c r="M412" s="240"/>
    </row>
    <row r="413" spans="1:13" ht="25.5" x14ac:dyDescent="0.2">
      <c r="A413" s="136" t="s">
        <v>241</v>
      </c>
      <c r="B413" s="154" t="s">
        <v>222</v>
      </c>
      <c r="C413" s="154" t="s">
        <v>8</v>
      </c>
      <c r="D413" s="154" t="s">
        <v>224</v>
      </c>
      <c r="E413" s="161" t="s">
        <v>238</v>
      </c>
      <c r="F413" s="154" t="s">
        <v>239</v>
      </c>
      <c r="G413" s="154" t="s">
        <v>177</v>
      </c>
      <c r="H413" s="154" t="s">
        <v>237</v>
      </c>
      <c r="I413" s="9"/>
      <c r="J413" s="220">
        <f t="shared" si="208"/>
        <v>297.39999999999998</v>
      </c>
      <c r="K413" s="220">
        <f t="shared" si="209"/>
        <v>297.39999999999998</v>
      </c>
      <c r="L413" s="220">
        <f t="shared" si="210"/>
        <v>297.39999999999998</v>
      </c>
      <c r="M413" s="240"/>
    </row>
    <row r="414" spans="1:13" ht="51" x14ac:dyDescent="0.2">
      <c r="A414" s="136" t="s">
        <v>175</v>
      </c>
      <c r="B414" s="154" t="s">
        <v>222</v>
      </c>
      <c r="C414" s="154" t="s">
        <v>8</v>
      </c>
      <c r="D414" s="154" t="s">
        <v>224</v>
      </c>
      <c r="E414" s="134" t="s">
        <v>238</v>
      </c>
      <c r="F414" s="154" t="s">
        <v>239</v>
      </c>
      <c r="G414" s="154" t="s">
        <v>177</v>
      </c>
      <c r="H414" s="154" t="s">
        <v>237</v>
      </c>
      <c r="I414" s="7">
        <v>900</v>
      </c>
      <c r="J414" s="220">
        <f>'Приложение 3'!J79</f>
        <v>297.39999999999998</v>
      </c>
      <c r="K414" s="220">
        <f>'Приложение 3'!K79</f>
        <v>297.39999999999998</v>
      </c>
      <c r="L414" s="220">
        <f>'Приложение 3'!L79</f>
        <v>297.39999999999998</v>
      </c>
      <c r="M414" s="240"/>
    </row>
    <row r="415" spans="1:13" ht="38.25" x14ac:dyDescent="0.2">
      <c r="A415" s="133" t="s">
        <v>198</v>
      </c>
      <c r="B415" s="154" t="s">
        <v>222</v>
      </c>
      <c r="C415" s="154" t="s">
        <v>8</v>
      </c>
      <c r="D415" s="154" t="s">
        <v>224</v>
      </c>
      <c r="E415" s="161" t="s">
        <v>238</v>
      </c>
      <c r="F415" s="154" t="s">
        <v>196</v>
      </c>
      <c r="G415" s="155"/>
      <c r="H415" s="155"/>
      <c r="I415" s="9"/>
      <c r="J415" s="220">
        <f t="shared" si="208"/>
        <v>4.0999999999999996</v>
      </c>
      <c r="K415" s="220">
        <f t="shared" ref="K415:K418" si="211">K416</f>
        <v>4.0999999999999996</v>
      </c>
      <c r="L415" s="220">
        <f t="shared" ref="L415:L418" si="212">L416</f>
        <v>4.0999999999999996</v>
      </c>
      <c r="M415" s="240"/>
    </row>
    <row r="416" spans="1:13" ht="38.25" x14ac:dyDescent="0.2">
      <c r="A416" s="133" t="s">
        <v>199</v>
      </c>
      <c r="B416" s="154" t="s">
        <v>222</v>
      </c>
      <c r="C416" s="154" t="s">
        <v>8</v>
      </c>
      <c r="D416" s="154" t="s">
        <v>224</v>
      </c>
      <c r="E416" s="134" t="s">
        <v>238</v>
      </c>
      <c r="F416" s="154" t="s">
        <v>197</v>
      </c>
      <c r="G416" s="155"/>
      <c r="H416" s="155"/>
      <c r="I416" s="9"/>
      <c r="J416" s="220">
        <f t="shared" si="208"/>
        <v>4.0999999999999996</v>
      </c>
      <c r="K416" s="220">
        <f t="shared" si="211"/>
        <v>4.0999999999999996</v>
      </c>
      <c r="L416" s="220">
        <f t="shared" si="212"/>
        <v>4.0999999999999996</v>
      </c>
      <c r="M416" s="240"/>
    </row>
    <row r="417" spans="1:13" x14ac:dyDescent="0.2">
      <c r="A417" s="152" t="s">
        <v>176</v>
      </c>
      <c r="B417" s="154" t="s">
        <v>222</v>
      </c>
      <c r="C417" s="154" t="s">
        <v>8</v>
      </c>
      <c r="D417" s="154" t="s">
        <v>224</v>
      </c>
      <c r="E417" s="161" t="s">
        <v>238</v>
      </c>
      <c r="F417" s="154" t="s">
        <v>197</v>
      </c>
      <c r="G417" s="154" t="s">
        <v>177</v>
      </c>
      <c r="H417" s="155"/>
      <c r="I417" s="9"/>
      <c r="J417" s="220">
        <f t="shared" si="208"/>
        <v>4.0999999999999996</v>
      </c>
      <c r="K417" s="220">
        <f t="shared" si="211"/>
        <v>4.0999999999999996</v>
      </c>
      <c r="L417" s="220">
        <f t="shared" si="212"/>
        <v>4.0999999999999996</v>
      </c>
      <c r="M417" s="240"/>
    </row>
    <row r="418" spans="1:13" ht="25.5" x14ac:dyDescent="0.2">
      <c r="A418" s="136" t="s">
        <v>241</v>
      </c>
      <c r="B418" s="154" t="s">
        <v>222</v>
      </c>
      <c r="C418" s="154" t="s">
        <v>8</v>
      </c>
      <c r="D418" s="154" t="s">
        <v>224</v>
      </c>
      <c r="E418" s="161" t="s">
        <v>238</v>
      </c>
      <c r="F418" s="154" t="s">
        <v>197</v>
      </c>
      <c r="G418" s="154" t="s">
        <v>177</v>
      </c>
      <c r="H418" s="154" t="s">
        <v>237</v>
      </c>
      <c r="I418" s="9"/>
      <c r="J418" s="220">
        <f t="shared" si="208"/>
        <v>4.0999999999999996</v>
      </c>
      <c r="K418" s="220">
        <f t="shared" si="211"/>
        <v>4.0999999999999996</v>
      </c>
      <c r="L418" s="220">
        <f t="shared" si="212"/>
        <v>4.0999999999999996</v>
      </c>
      <c r="M418" s="240"/>
    </row>
    <row r="419" spans="1:13" ht="51" x14ac:dyDescent="0.2">
      <c r="A419" s="136" t="s">
        <v>175</v>
      </c>
      <c r="B419" s="154" t="s">
        <v>222</v>
      </c>
      <c r="C419" s="154" t="s">
        <v>8</v>
      </c>
      <c r="D419" s="154" t="s">
        <v>224</v>
      </c>
      <c r="E419" s="134" t="s">
        <v>238</v>
      </c>
      <c r="F419" s="154" t="s">
        <v>197</v>
      </c>
      <c r="G419" s="154" t="s">
        <v>177</v>
      </c>
      <c r="H419" s="154" t="s">
        <v>237</v>
      </c>
      <c r="I419" s="7">
        <v>900</v>
      </c>
      <c r="J419" s="220">
        <f>'Приложение 3'!J81</f>
        <v>4.0999999999999996</v>
      </c>
      <c r="K419" s="220">
        <f>'Приложение 3'!K81</f>
        <v>4.0999999999999996</v>
      </c>
      <c r="L419" s="220">
        <f>'Приложение 3'!L81</f>
        <v>4.0999999999999996</v>
      </c>
      <c r="M419" s="240"/>
    </row>
    <row r="420" spans="1:13" ht="63.75" customHeight="1" x14ac:dyDescent="0.2">
      <c r="A420" s="136" t="s">
        <v>364</v>
      </c>
      <c r="B420" s="160" t="s">
        <v>222</v>
      </c>
      <c r="C420" s="160" t="s">
        <v>8</v>
      </c>
      <c r="D420" s="160" t="s">
        <v>224</v>
      </c>
      <c r="E420" s="161" t="s">
        <v>363</v>
      </c>
      <c r="F420" s="160"/>
      <c r="G420" s="160"/>
      <c r="H420" s="160"/>
      <c r="I420" s="162"/>
      <c r="J420" s="222">
        <f>J421+J426</f>
        <v>1035.9000000000001</v>
      </c>
      <c r="K420" s="222">
        <f t="shared" ref="K420" si="213">K421+K426</f>
        <v>1035.9000000000001</v>
      </c>
      <c r="L420" s="222">
        <f t="shared" ref="L420" si="214">L421+L426</f>
        <v>1035.9000000000001</v>
      </c>
      <c r="M420" s="240"/>
    </row>
    <row r="421" spans="1:13" ht="89.25" x14ac:dyDescent="0.2">
      <c r="A421" s="136" t="s">
        <v>187</v>
      </c>
      <c r="B421" s="154" t="s">
        <v>222</v>
      </c>
      <c r="C421" s="154" t="s">
        <v>8</v>
      </c>
      <c r="D421" s="154" t="s">
        <v>224</v>
      </c>
      <c r="E421" s="134" t="s">
        <v>363</v>
      </c>
      <c r="F421" s="154" t="s">
        <v>186</v>
      </c>
      <c r="G421" s="155"/>
      <c r="H421" s="155"/>
      <c r="I421" s="9"/>
      <c r="J421" s="220">
        <f t="shared" ref="J421:J429" si="215">J422</f>
        <v>1010.1</v>
      </c>
      <c r="K421" s="220">
        <f t="shared" ref="K421:K424" si="216">K422</f>
        <v>1010.1</v>
      </c>
      <c r="L421" s="220">
        <f t="shared" ref="L421:L424" si="217">L422</f>
        <v>1010.1</v>
      </c>
      <c r="M421" s="240"/>
    </row>
    <row r="422" spans="1:13" ht="25.5" x14ac:dyDescent="0.2">
      <c r="A422" s="133" t="s">
        <v>242</v>
      </c>
      <c r="B422" s="154" t="s">
        <v>222</v>
      </c>
      <c r="C422" s="154" t="s">
        <v>8</v>
      </c>
      <c r="D422" s="154" t="s">
        <v>224</v>
      </c>
      <c r="E422" s="161" t="s">
        <v>363</v>
      </c>
      <c r="F422" s="154" t="s">
        <v>239</v>
      </c>
      <c r="G422" s="155"/>
      <c r="H422" s="155"/>
      <c r="I422" s="9"/>
      <c r="J422" s="220">
        <f t="shared" si="215"/>
        <v>1010.1</v>
      </c>
      <c r="K422" s="220">
        <f t="shared" si="216"/>
        <v>1010.1</v>
      </c>
      <c r="L422" s="220">
        <f t="shared" si="217"/>
        <v>1010.1</v>
      </c>
      <c r="M422" s="240"/>
    </row>
    <row r="423" spans="1:13" x14ac:dyDescent="0.2">
      <c r="A423" s="136" t="s">
        <v>293</v>
      </c>
      <c r="B423" s="154" t="s">
        <v>222</v>
      </c>
      <c r="C423" s="154" t="s">
        <v>8</v>
      </c>
      <c r="D423" s="154" t="s">
        <v>224</v>
      </c>
      <c r="E423" s="134" t="s">
        <v>363</v>
      </c>
      <c r="F423" s="154" t="s">
        <v>239</v>
      </c>
      <c r="G423" s="154" t="s">
        <v>290</v>
      </c>
      <c r="H423" s="155"/>
      <c r="I423" s="9"/>
      <c r="J423" s="220">
        <f t="shared" si="215"/>
        <v>1010.1</v>
      </c>
      <c r="K423" s="220">
        <f t="shared" si="216"/>
        <v>1010.1</v>
      </c>
      <c r="L423" s="220">
        <f t="shared" si="217"/>
        <v>1010.1</v>
      </c>
      <c r="M423" s="240"/>
    </row>
    <row r="424" spans="1:13" ht="25.5" x14ac:dyDescent="0.2">
      <c r="A424" s="136" t="s">
        <v>362</v>
      </c>
      <c r="B424" s="154" t="s">
        <v>222</v>
      </c>
      <c r="C424" s="154" t="s">
        <v>8</v>
      </c>
      <c r="D424" s="154" t="s">
        <v>224</v>
      </c>
      <c r="E424" s="161" t="s">
        <v>363</v>
      </c>
      <c r="F424" s="154" t="s">
        <v>239</v>
      </c>
      <c r="G424" s="154" t="s">
        <v>290</v>
      </c>
      <c r="H424" s="154" t="s">
        <v>268</v>
      </c>
      <c r="I424" s="9"/>
      <c r="J424" s="220">
        <f t="shared" si="215"/>
        <v>1010.1</v>
      </c>
      <c r="K424" s="220">
        <f t="shared" si="216"/>
        <v>1010.1</v>
      </c>
      <c r="L424" s="220">
        <f t="shared" si="217"/>
        <v>1010.1</v>
      </c>
      <c r="M424" s="240"/>
    </row>
    <row r="425" spans="1:13" ht="51" customHeight="1" x14ac:dyDescent="0.2">
      <c r="A425" s="136" t="s">
        <v>320</v>
      </c>
      <c r="B425" s="154" t="s">
        <v>222</v>
      </c>
      <c r="C425" s="154" t="s">
        <v>8</v>
      </c>
      <c r="D425" s="154" t="s">
        <v>224</v>
      </c>
      <c r="E425" s="161" t="s">
        <v>363</v>
      </c>
      <c r="F425" s="154" t="s">
        <v>239</v>
      </c>
      <c r="G425" s="154" t="s">
        <v>290</v>
      </c>
      <c r="H425" s="154" t="s">
        <v>268</v>
      </c>
      <c r="I425" s="7">
        <v>901</v>
      </c>
      <c r="J425" s="220">
        <f>'Приложение 3'!J254</f>
        <v>1010.1</v>
      </c>
      <c r="K425" s="220">
        <f>'Приложение 3'!K254</f>
        <v>1010.1</v>
      </c>
      <c r="L425" s="220">
        <f>'Приложение 3'!L254</f>
        <v>1010.1</v>
      </c>
      <c r="M425" s="240"/>
    </row>
    <row r="426" spans="1:13" ht="38.25" x14ac:dyDescent="0.2">
      <c r="A426" s="133" t="s">
        <v>198</v>
      </c>
      <c r="B426" s="154" t="s">
        <v>222</v>
      </c>
      <c r="C426" s="154" t="s">
        <v>8</v>
      </c>
      <c r="D426" s="154" t="s">
        <v>224</v>
      </c>
      <c r="E426" s="134" t="s">
        <v>363</v>
      </c>
      <c r="F426" s="154" t="s">
        <v>196</v>
      </c>
      <c r="G426" s="155"/>
      <c r="H426" s="155"/>
      <c r="I426" s="9"/>
      <c r="J426" s="220">
        <f t="shared" si="215"/>
        <v>25.8</v>
      </c>
      <c r="K426" s="220">
        <f t="shared" ref="K426:K429" si="218">K427</f>
        <v>25.8</v>
      </c>
      <c r="L426" s="220">
        <f t="shared" ref="L426:L429" si="219">L427</f>
        <v>25.8</v>
      </c>
      <c r="M426" s="240"/>
    </row>
    <row r="427" spans="1:13" ht="38.25" x14ac:dyDescent="0.2">
      <c r="A427" s="133" t="s">
        <v>199</v>
      </c>
      <c r="B427" s="154" t="s">
        <v>222</v>
      </c>
      <c r="C427" s="154" t="s">
        <v>8</v>
      </c>
      <c r="D427" s="154" t="s">
        <v>224</v>
      </c>
      <c r="E427" s="161" t="s">
        <v>363</v>
      </c>
      <c r="F427" s="154" t="s">
        <v>197</v>
      </c>
      <c r="G427" s="155"/>
      <c r="H427" s="155"/>
      <c r="I427" s="9"/>
      <c r="J427" s="220">
        <f t="shared" si="215"/>
        <v>25.8</v>
      </c>
      <c r="K427" s="220">
        <f t="shared" si="218"/>
        <v>25.8</v>
      </c>
      <c r="L427" s="220">
        <f t="shared" si="219"/>
        <v>25.8</v>
      </c>
      <c r="M427" s="240"/>
    </row>
    <row r="428" spans="1:13" x14ac:dyDescent="0.2">
      <c r="A428" s="136" t="s">
        <v>293</v>
      </c>
      <c r="B428" s="154" t="s">
        <v>222</v>
      </c>
      <c r="C428" s="154" t="s">
        <v>8</v>
      </c>
      <c r="D428" s="154" t="s">
        <v>224</v>
      </c>
      <c r="E428" s="134" t="s">
        <v>363</v>
      </c>
      <c r="F428" s="154" t="s">
        <v>197</v>
      </c>
      <c r="G428" s="154" t="s">
        <v>290</v>
      </c>
      <c r="H428" s="155"/>
      <c r="I428" s="9"/>
      <c r="J428" s="220">
        <f t="shared" si="215"/>
        <v>25.8</v>
      </c>
      <c r="K428" s="220">
        <f t="shared" si="218"/>
        <v>25.8</v>
      </c>
      <c r="L428" s="220">
        <f t="shared" si="219"/>
        <v>25.8</v>
      </c>
      <c r="M428" s="240"/>
    </row>
    <row r="429" spans="1:13" ht="25.5" x14ac:dyDescent="0.2">
      <c r="A429" s="136" t="s">
        <v>362</v>
      </c>
      <c r="B429" s="154" t="s">
        <v>222</v>
      </c>
      <c r="C429" s="154" t="s">
        <v>8</v>
      </c>
      <c r="D429" s="154" t="s">
        <v>224</v>
      </c>
      <c r="E429" s="161" t="s">
        <v>363</v>
      </c>
      <c r="F429" s="154" t="s">
        <v>197</v>
      </c>
      <c r="G429" s="154" t="s">
        <v>290</v>
      </c>
      <c r="H429" s="154" t="s">
        <v>268</v>
      </c>
      <c r="I429" s="9"/>
      <c r="J429" s="220">
        <f t="shared" si="215"/>
        <v>25.8</v>
      </c>
      <c r="K429" s="220">
        <f t="shared" si="218"/>
        <v>25.8</v>
      </c>
      <c r="L429" s="220">
        <f t="shared" si="219"/>
        <v>25.8</v>
      </c>
      <c r="M429" s="240"/>
    </row>
    <row r="430" spans="1:13" ht="53.25" customHeight="1" x14ac:dyDescent="0.2">
      <c r="A430" s="136" t="s">
        <v>320</v>
      </c>
      <c r="B430" s="154" t="s">
        <v>222</v>
      </c>
      <c r="C430" s="154" t="s">
        <v>8</v>
      </c>
      <c r="D430" s="154" t="s">
        <v>224</v>
      </c>
      <c r="E430" s="161" t="s">
        <v>363</v>
      </c>
      <c r="F430" s="154" t="s">
        <v>197</v>
      </c>
      <c r="G430" s="154" t="s">
        <v>290</v>
      </c>
      <c r="H430" s="154" t="s">
        <v>268</v>
      </c>
      <c r="I430" s="7">
        <v>901</v>
      </c>
      <c r="J430" s="220">
        <f>'Приложение 3'!J256</f>
        <v>25.8</v>
      </c>
      <c r="K430" s="220">
        <f>'Приложение 3'!K256</f>
        <v>25.8</v>
      </c>
      <c r="L430" s="220">
        <f>'Приложение 3'!L256</f>
        <v>25.8</v>
      </c>
      <c r="M430" s="240"/>
    </row>
    <row r="431" spans="1:13" ht="74.25" customHeight="1" x14ac:dyDescent="0.2">
      <c r="A431" s="152" t="s">
        <v>267</v>
      </c>
      <c r="B431" s="160" t="s">
        <v>222</v>
      </c>
      <c r="C431" s="160" t="s">
        <v>8</v>
      </c>
      <c r="D431" s="160" t="s">
        <v>224</v>
      </c>
      <c r="E431" s="161" t="s">
        <v>266</v>
      </c>
      <c r="F431" s="160"/>
      <c r="G431" s="160"/>
      <c r="H431" s="160"/>
      <c r="I431" s="162"/>
      <c r="J431" s="222">
        <f>J432</f>
        <v>397.4</v>
      </c>
      <c r="K431" s="222">
        <f t="shared" ref="K431:K435" si="220">K432</f>
        <v>397.4</v>
      </c>
      <c r="L431" s="222">
        <f t="shared" ref="L431:L435" si="221">L432</f>
        <v>397.4</v>
      </c>
      <c r="M431" s="240"/>
    </row>
    <row r="432" spans="1:13" ht="38.25" x14ac:dyDescent="0.2">
      <c r="A432" s="133" t="s">
        <v>198</v>
      </c>
      <c r="B432" s="154" t="s">
        <v>222</v>
      </c>
      <c r="C432" s="154" t="s">
        <v>8</v>
      </c>
      <c r="D432" s="154" t="s">
        <v>224</v>
      </c>
      <c r="E432" s="134" t="s">
        <v>266</v>
      </c>
      <c r="F432" s="154" t="s">
        <v>196</v>
      </c>
      <c r="G432" s="155"/>
      <c r="H432" s="155"/>
      <c r="I432" s="9"/>
      <c r="J432" s="220">
        <f t="shared" ref="J432:J435" si="222">J433</f>
        <v>397.4</v>
      </c>
      <c r="K432" s="220">
        <f t="shared" si="220"/>
        <v>397.4</v>
      </c>
      <c r="L432" s="220">
        <f t="shared" si="221"/>
        <v>397.4</v>
      </c>
      <c r="M432" s="240"/>
    </row>
    <row r="433" spans="1:13" ht="38.25" x14ac:dyDescent="0.2">
      <c r="A433" s="133" t="s">
        <v>199</v>
      </c>
      <c r="B433" s="154" t="s">
        <v>222</v>
      </c>
      <c r="C433" s="154" t="s">
        <v>8</v>
      </c>
      <c r="D433" s="154" t="s">
        <v>224</v>
      </c>
      <c r="E433" s="134" t="s">
        <v>266</v>
      </c>
      <c r="F433" s="154" t="s">
        <v>197</v>
      </c>
      <c r="G433" s="155"/>
      <c r="H433" s="155"/>
      <c r="I433" s="9"/>
      <c r="J433" s="220">
        <f t="shared" si="222"/>
        <v>397.4</v>
      </c>
      <c r="K433" s="220">
        <f t="shared" si="220"/>
        <v>397.4</v>
      </c>
      <c r="L433" s="220">
        <f t="shared" si="221"/>
        <v>397.4</v>
      </c>
      <c r="M433" s="240"/>
    </row>
    <row r="434" spans="1:13" x14ac:dyDescent="0.2">
      <c r="A434" s="136" t="s">
        <v>253</v>
      </c>
      <c r="B434" s="154" t="s">
        <v>222</v>
      </c>
      <c r="C434" s="154" t="s">
        <v>8</v>
      </c>
      <c r="D434" s="154" t="s">
        <v>224</v>
      </c>
      <c r="E434" s="134" t="s">
        <v>266</v>
      </c>
      <c r="F434" s="154" t="s">
        <v>197</v>
      </c>
      <c r="G434" s="154" t="s">
        <v>190</v>
      </c>
      <c r="H434" s="155"/>
      <c r="I434" s="9"/>
      <c r="J434" s="220">
        <f t="shared" si="222"/>
        <v>397.4</v>
      </c>
      <c r="K434" s="220">
        <f t="shared" si="220"/>
        <v>397.4</v>
      </c>
      <c r="L434" s="220">
        <f t="shared" si="221"/>
        <v>397.4</v>
      </c>
      <c r="M434" s="240"/>
    </row>
    <row r="435" spans="1:13" x14ac:dyDescent="0.2">
      <c r="A435" s="136" t="s">
        <v>254</v>
      </c>
      <c r="B435" s="154" t="s">
        <v>222</v>
      </c>
      <c r="C435" s="154" t="s">
        <v>8</v>
      </c>
      <c r="D435" s="154" t="s">
        <v>224</v>
      </c>
      <c r="E435" s="134" t="s">
        <v>266</v>
      </c>
      <c r="F435" s="154" t="s">
        <v>197</v>
      </c>
      <c r="G435" s="154" t="s">
        <v>190</v>
      </c>
      <c r="H435" s="154" t="s">
        <v>229</v>
      </c>
      <c r="I435" s="9"/>
      <c r="J435" s="220">
        <f t="shared" si="222"/>
        <v>397.4</v>
      </c>
      <c r="K435" s="220">
        <f t="shared" si="220"/>
        <v>397.4</v>
      </c>
      <c r="L435" s="220">
        <f t="shared" si="221"/>
        <v>397.4</v>
      </c>
      <c r="M435" s="240"/>
    </row>
    <row r="436" spans="1:13" ht="51" x14ac:dyDescent="0.2">
      <c r="A436" s="136" t="s">
        <v>175</v>
      </c>
      <c r="B436" s="154" t="s">
        <v>222</v>
      </c>
      <c r="C436" s="154" t="s">
        <v>8</v>
      </c>
      <c r="D436" s="154" t="s">
        <v>224</v>
      </c>
      <c r="E436" s="134" t="s">
        <v>266</v>
      </c>
      <c r="F436" s="154" t="s">
        <v>197</v>
      </c>
      <c r="G436" s="154" t="s">
        <v>190</v>
      </c>
      <c r="H436" s="154" t="s">
        <v>229</v>
      </c>
      <c r="I436" s="7">
        <v>900</v>
      </c>
      <c r="J436" s="220">
        <f>'Приложение 3'!J109</f>
        <v>397.4</v>
      </c>
      <c r="K436" s="220">
        <f>'Приложение 3'!K109</f>
        <v>397.4</v>
      </c>
      <c r="L436" s="220">
        <f>'Приложение 3'!L109</f>
        <v>397.4</v>
      </c>
      <c r="M436" s="240"/>
    </row>
    <row r="437" spans="1:13" ht="63.75" x14ac:dyDescent="0.2">
      <c r="A437" s="136" t="s">
        <v>228</v>
      </c>
      <c r="B437" s="160" t="s">
        <v>222</v>
      </c>
      <c r="C437" s="160" t="s">
        <v>8</v>
      </c>
      <c r="D437" s="160" t="s">
        <v>224</v>
      </c>
      <c r="E437" s="161" t="s">
        <v>225</v>
      </c>
      <c r="F437" s="160"/>
      <c r="G437" s="160"/>
      <c r="H437" s="160"/>
      <c r="I437" s="162"/>
      <c r="J437" s="222">
        <f>J438</f>
        <v>1.1000000000000001</v>
      </c>
      <c r="K437" s="222">
        <f t="shared" ref="K437:K441" si="223">K438</f>
        <v>1.1000000000000001</v>
      </c>
      <c r="L437" s="222">
        <f t="shared" ref="L437:L441" si="224">L438</f>
        <v>1.1000000000000001</v>
      </c>
      <c r="M437" s="240"/>
    </row>
    <row r="438" spans="1:13" ht="38.25" x14ac:dyDescent="0.2">
      <c r="A438" s="133" t="s">
        <v>198</v>
      </c>
      <c r="B438" s="154" t="s">
        <v>222</v>
      </c>
      <c r="C438" s="154" t="s">
        <v>8</v>
      </c>
      <c r="D438" s="154" t="s">
        <v>224</v>
      </c>
      <c r="E438" s="134" t="s">
        <v>225</v>
      </c>
      <c r="F438" s="154" t="s">
        <v>196</v>
      </c>
      <c r="G438" s="155"/>
      <c r="H438" s="155"/>
      <c r="I438" s="9"/>
      <c r="J438" s="220">
        <f t="shared" ref="J438:J441" si="225">J439</f>
        <v>1.1000000000000001</v>
      </c>
      <c r="K438" s="220">
        <f t="shared" si="223"/>
        <v>1.1000000000000001</v>
      </c>
      <c r="L438" s="220">
        <f t="shared" si="224"/>
        <v>1.1000000000000001</v>
      </c>
      <c r="M438" s="240"/>
    </row>
    <row r="439" spans="1:13" ht="38.25" x14ac:dyDescent="0.2">
      <c r="A439" s="133" t="s">
        <v>199</v>
      </c>
      <c r="B439" s="154" t="s">
        <v>222</v>
      </c>
      <c r="C439" s="154" t="s">
        <v>8</v>
      </c>
      <c r="D439" s="154" t="s">
        <v>224</v>
      </c>
      <c r="E439" s="134" t="s">
        <v>225</v>
      </c>
      <c r="F439" s="154" t="s">
        <v>197</v>
      </c>
      <c r="G439" s="155"/>
      <c r="H439" s="155"/>
      <c r="I439" s="9"/>
      <c r="J439" s="220">
        <f t="shared" si="225"/>
        <v>1.1000000000000001</v>
      </c>
      <c r="K439" s="220">
        <f t="shared" si="223"/>
        <v>1.1000000000000001</v>
      </c>
      <c r="L439" s="220">
        <f t="shared" si="224"/>
        <v>1.1000000000000001</v>
      </c>
      <c r="M439" s="240"/>
    </row>
    <row r="440" spans="1:13" x14ac:dyDescent="0.2">
      <c r="A440" s="152" t="s">
        <v>176</v>
      </c>
      <c r="B440" s="154" t="s">
        <v>222</v>
      </c>
      <c r="C440" s="154" t="s">
        <v>8</v>
      </c>
      <c r="D440" s="154" t="s">
        <v>224</v>
      </c>
      <c r="E440" s="134" t="s">
        <v>225</v>
      </c>
      <c r="F440" s="154" t="s">
        <v>197</v>
      </c>
      <c r="G440" s="154" t="s">
        <v>177</v>
      </c>
      <c r="H440" s="155"/>
      <c r="I440" s="9"/>
      <c r="J440" s="220">
        <f t="shared" si="225"/>
        <v>1.1000000000000001</v>
      </c>
      <c r="K440" s="220">
        <f t="shared" si="223"/>
        <v>1.1000000000000001</v>
      </c>
      <c r="L440" s="220">
        <f t="shared" si="224"/>
        <v>1.1000000000000001</v>
      </c>
      <c r="M440" s="240"/>
    </row>
    <row r="441" spans="1:13" ht="76.5" x14ac:dyDescent="0.2">
      <c r="A441" s="152" t="s">
        <v>191</v>
      </c>
      <c r="B441" s="154" t="s">
        <v>222</v>
      </c>
      <c r="C441" s="154" t="s">
        <v>8</v>
      </c>
      <c r="D441" s="154" t="s">
        <v>224</v>
      </c>
      <c r="E441" s="134" t="s">
        <v>225</v>
      </c>
      <c r="F441" s="154" t="s">
        <v>197</v>
      </c>
      <c r="G441" s="154" t="s">
        <v>177</v>
      </c>
      <c r="H441" s="154" t="s">
        <v>190</v>
      </c>
      <c r="I441" s="9"/>
      <c r="J441" s="220">
        <f t="shared" si="225"/>
        <v>1.1000000000000001</v>
      </c>
      <c r="K441" s="220">
        <f t="shared" si="223"/>
        <v>1.1000000000000001</v>
      </c>
      <c r="L441" s="220">
        <f t="shared" si="224"/>
        <v>1.1000000000000001</v>
      </c>
      <c r="M441" s="240"/>
    </row>
    <row r="442" spans="1:13" ht="51" x14ac:dyDescent="0.2">
      <c r="A442" s="136" t="s">
        <v>175</v>
      </c>
      <c r="B442" s="154" t="s">
        <v>222</v>
      </c>
      <c r="C442" s="154" t="s">
        <v>8</v>
      </c>
      <c r="D442" s="154" t="s">
        <v>224</v>
      </c>
      <c r="E442" s="134" t="s">
        <v>225</v>
      </c>
      <c r="F442" s="154" t="s">
        <v>197</v>
      </c>
      <c r="G442" s="154" t="s">
        <v>177</v>
      </c>
      <c r="H442" s="154" t="s">
        <v>190</v>
      </c>
      <c r="I442" s="7">
        <v>900</v>
      </c>
      <c r="J442" s="220">
        <f>'Приложение 3'!J56</f>
        <v>1.1000000000000001</v>
      </c>
      <c r="K442" s="220">
        <f>'Приложение 3'!K56</f>
        <v>1.1000000000000001</v>
      </c>
      <c r="L442" s="220">
        <f>'Приложение 3'!L56</f>
        <v>1.1000000000000001</v>
      </c>
      <c r="M442" s="240"/>
    </row>
    <row r="443" spans="1:13" ht="126.75" customHeight="1" x14ac:dyDescent="0.2">
      <c r="A443" s="136" t="s">
        <v>221</v>
      </c>
      <c r="B443" s="160" t="s">
        <v>222</v>
      </c>
      <c r="C443" s="160" t="s">
        <v>8</v>
      </c>
      <c r="D443" s="160" t="s">
        <v>224</v>
      </c>
      <c r="E443" s="161" t="s">
        <v>220</v>
      </c>
      <c r="F443" s="160"/>
      <c r="G443" s="160"/>
      <c r="H443" s="160"/>
      <c r="I443" s="162"/>
      <c r="J443" s="222">
        <f>J444+J449</f>
        <v>21.9</v>
      </c>
      <c r="K443" s="222">
        <f t="shared" ref="K443:L443" si="226">K444+K449</f>
        <v>21.9</v>
      </c>
      <c r="L443" s="222">
        <f t="shared" si="226"/>
        <v>21.9</v>
      </c>
      <c r="M443" s="240"/>
    </row>
    <row r="444" spans="1:13" ht="89.25" x14ac:dyDescent="0.2">
      <c r="A444" s="136" t="s">
        <v>187</v>
      </c>
      <c r="B444" s="154" t="s">
        <v>222</v>
      </c>
      <c r="C444" s="154" t="s">
        <v>8</v>
      </c>
      <c r="D444" s="154" t="s">
        <v>224</v>
      </c>
      <c r="E444" s="134" t="s">
        <v>220</v>
      </c>
      <c r="F444" s="154" t="s">
        <v>186</v>
      </c>
      <c r="G444" s="155"/>
      <c r="H444" s="155"/>
      <c r="I444" s="9"/>
      <c r="J444" s="220">
        <f t="shared" ref="J444:J447" si="227">J445</f>
        <v>20</v>
      </c>
      <c r="K444" s="220">
        <f t="shared" ref="K444:K447" si="228">K445</f>
        <v>20</v>
      </c>
      <c r="L444" s="220">
        <f t="shared" ref="L444:L447" si="229">L445</f>
        <v>20</v>
      </c>
      <c r="M444" s="240"/>
    </row>
    <row r="445" spans="1:13" ht="38.25" x14ac:dyDescent="0.2">
      <c r="A445" s="136" t="s">
        <v>189</v>
      </c>
      <c r="B445" s="154" t="s">
        <v>222</v>
      </c>
      <c r="C445" s="154" t="s">
        <v>8</v>
      </c>
      <c r="D445" s="154" t="s">
        <v>224</v>
      </c>
      <c r="E445" s="134" t="s">
        <v>220</v>
      </c>
      <c r="F445" s="154" t="s">
        <v>188</v>
      </c>
      <c r="G445" s="155"/>
      <c r="H445" s="155"/>
      <c r="I445" s="9"/>
      <c r="J445" s="220">
        <f t="shared" si="227"/>
        <v>20</v>
      </c>
      <c r="K445" s="220">
        <f t="shared" si="228"/>
        <v>20</v>
      </c>
      <c r="L445" s="220">
        <f t="shared" si="229"/>
        <v>20</v>
      </c>
      <c r="M445" s="240"/>
    </row>
    <row r="446" spans="1:13" x14ac:dyDescent="0.2">
      <c r="A446" s="152" t="s">
        <v>176</v>
      </c>
      <c r="B446" s="154" t="s">
        <v>222</v>
      </c>
      <c r="C446" s="154" t="s">
        <v>8</v>
      </c>
      <c r="D446" s="154" t="s">
        <v>224</v>
      </c>
      <c r="E446" s="134" t="s">
        <v>220</v>
      </c>
      <c r="F446" s="154" t="s">
        <v>188</v>
      </c>
      <c r="G446" s="154" t="s">
        <v>177</v>
      </c>
      <c r="H446" s="155"/>
      <c r="I446" s="9"/>
      <c r="J446" s="220">
        <f t="shared" si="227"/>
        <v>20</v>
      </c>
      <c r="K446" s="220">
        <f t="shared" si="228"/>
        <v>20</v>
      </c>
      <c r="L446" s="220">
        <f t="shared" si="229"/>
        <v>20</v>
      </c>
      <c r="M446" s="240"/>
    </row>
    <row r="447" spans="1:13" ht="76.5" x14ac:dyDescent="0.2">
      <c r="A447" s="152" t="s">
        <v>191</v>
      </c>
      <c r="B447" s="154" t="s">
        <v>222</v>
      </c>
      <c r="C447" s="154" t="s">
        <v>8</v>
      </c>
      <c r="D447" s="154" t="s">
        <v>224</v>
      </c>
      <c r="E447" s="134" t="s">
        <v>220</v>
      </c>
      <c r="F447" s="154" t="s">
        <v>188</v>
      </c>
      <c r="G447" s="154" t="s">
        <v>177</v>
      </c>
      <c r="H447" s="154" t="s">
        <v>190</v>
      </c>
      <c r="I447" s="9"/>
      <c r="J447" s="220">
        <f t="shared" si="227"/>
        <v>20</v>
      </c>
      <c r="K447" s="220">
        <f t="shared" si="228"/>
        <v>20</v>
      </c>
      <c r="L447" s="220">
        <f t="shared" si="229"/>
        <v>20</v>
      </c>
      <c r="M447" s="240"/>
    </row>
    <row r="448" spans="1:13" ht="51" x14ac:dyDescent="0.2">
      <c r="A448" s="136" t="s">
        <v>175</v>
      </c>
      <c r="B448" s="154" t="s">
        <v>222</v>
      </c>
      <c r="C448" s="154" t="s">
        <v>8</v>
      </c>
      <c r="D448" s="154" t="s">
        <v>224</v>
      </c>
      <c r="E448" s="134" t="s">
        <v>220</v>
      </c>
      <c r="F448" s="154" t="s">
        <v>188</v>
      </c>
      <c r="G448" s="154" t="s">
        <v>177</v>
      </c>
      <c r="H448" s="154" t="s">
        <v>190</v>
      </c>
      <c r="I448" s="7">
        <v>900</v>
      </c>
      <c r="J448" s="220">
        <f>'Приложение 3'!J59</f>
        <v>20</v>
      </c>
      <c r="K448" s="220">
        <f>'Приложение 3'!K59</f>
        <v>20</v>
      </c>
      <c r="L448" s="220">
        <f>'Приложение 3'!L59</f>
        <v>20</v>
      </c>
      <c r="M448" s="240"/>
    </row>
    <row r="449" spans="1:13" ht="38.25" x14ac:dyDescent="0.2">
      <c r="A449" s="133" t="s">
        <v>198</v>
      </c>
      <c r="B449" s="154" t="s">
        <v>222</v>
      </c>
      <c r="C449" s="154" t="s">
        <v>8</v>
      </c>
      <c r="D449" s="154" t="s">
        <v>224</v>
      </c>
      <c r="E449" s="134" t="s">
        <v>220</v>
      </c>
      <c r="F449" s="154" t="s">
        <v>196</v>
      </c>
      <c r="G449" s="155"/>
      <c r="H449" s="155"/>
      <c r="I449" s="9"/>
      <c r="J449" s="220">
        <f t="shared" ref="J449:J452" si="230">J450</f>
        <v>1.9</v>
      </c>
      <c r="K449" s="220">
        <f t="shared" ref="K449:K452" si="231">K450</f>
        <v>1.9</v>
      </c>
      <c r="L449" s="220">
        <f t="shared" ref="L449:L452" si="232">L450</f>
        <v>1.9</v>
      </c>
      <c r="M449" s="237"/>
    </row>
    <row r="450" spans="1:13" ht="38.25" x14ac:dyDescent="0.2">
      <c r="A450" s="133" t="s">
        <v>199</v>
      </c>
      <c r="B450" s="154" t="s">
        <v>222</v>
      </c>
      <c r="C450" s="154" t="s">
        <v>8</v>
      </c>
      <c r="D450" s="154" t="s">
        <v>224</v>
      </c>
      <c r="E450" s="134" t="s">
        <v>220</v>
      </c>
      <c r="F450" s="154" t="s">
        <v>197</v>
      </c>
      <c r="G450" s="155"/>
      <c r="H450" s="155"/>
      <c r="I450" s="9"/>
      <c r="J450" s="220">
        <f t="shared" si="230"/>
        <v>1.9</v>
      </c>
      <c r="K450" s="220">
        <f t="shared" si="231"/>
        <v>1.9</v>
      </c>
      <c r="L450" s="220">
        <f t="shared" si="232"/>
        <v>1.9</v>
      </c>
      <c r="M450" s="240"/>
    </row>
    <row r="451" spans="1:13" x14ac:dyDescent="0.2">
      <c r="A451" s="136" t="s">
        <v>176</v>
      </c>
      <c r="B451" s="154" t="s">
        <v>222</v>
      </c>
      <c r="C451" s="154" t="s">
        <v>8</v>
      </c>
      <c r="D451" s="154" t="s">
        <v>224</v>
      </c>
      <c r="E451" s="134" t="s">
        <v>220</v>
      </c>
      <c r="F451" s="154" t="s">
        <v>197</v>
      </c>
      <c r="G451" s="154" t="s">
        <v>177</v>
      </c>
      <c r="H451" s="155"/>
      <c r="I451" s="9"/>
      <c r="J451" s="220">
        <f t="shared" si="230"/>
        <v>1.9</v>
      </c>
      <c r="K451" s="220">
        <f t="shared" si="231"/>
        <v>1.9</v>
      </c>
      <c r="L451" s="220">
        <f t="shared" si="232"/>
        <v>1.9</v>
      </c>
      <c r="M451" s="240"/>
    </row>
    <row r="452" spans="1:13" ht="76.5" x14ac:dyDescent="0.2">
      <c r="A452" s="136" t="s">
        <v>191</v>
      </c>
      <c r="B452" s="154" t="s">
        <v>222</v>
      </c>
      <c r="C452" s="154" t="s">
        <v>8</v>
      </c>
      <c r="D452" s="154" t="s">
        <v>224</v>
      </c>
      <c r="E452" s="134" t="s">
        <v>220</v>
      </c>
      <c r="F452" s="154" t="s">
        <v>197</v>
      </c>
      <c r="G452" s="154" t="s">
        <v>177</v>
      </c>
      <c r="H452" s="154" t="s">
        <v>190</v>
      </c>
      <c r="I452" s="9"/>
      <c r="J452" s="220">
        <f t="shared" si="230"/>
        <v>1.9</v>
      </c>
      <c r="K452" s="220">
        <f t="shared" si="231"/>
        <v>1.9</v>
      </c>
      <c r="L452" s="220">
        <f t="shared" si="232"/>
        <v>1.9</v>
      </c>
      <c r="M452" s="240"/>
    </row>
    <row r="453" spans="1:13" ht="51" x14ac:dyDescent="0.2">
      <c r="A453" s="136" t="s">
        <v>175</v>
      </c>
      <c r="B453" s="154" t="s">
        <v>222</v>
      </c>
      <c r="C453" s="154" t="s">
        <v>8</v>
      </c>
      <c r="D453" s="154" t="s">
        <v>224</v>
      </c>
      <c r="E453" s="134" t="s">
        <v>220</v>
      </c>
      <c r="F453" s="154" t="s">
        <v>197</v>
      </c>
      <c r="G453" s="154" t="s">
        <v>177</v>
      </c>
      <c r="H453" s="154" t="s">
        <v>190</v>
      </c>
      <c r="I453" s="7">
        <v>900</v>
      </c>
      <c r="J453" s="220">
        <f>'Приложение 3'!J60</f>
        <v>1.9</v>
      </c>
      <c r="K453" s="220">
        <f>'Приложение 3'!K60</f>
        <v>1.9</v>
      </c>
      <c r="L453" s="220">
        <f>'Приложение 3'!L60</f>
        <v>1.9</v>
      </c>
      <c r="M453" s="240"/>
    </row>
    <row r="454" spans="1:13" ht="38.25" x14ac:dyDescent="0.2">
      <c r="A454" s="139" t="s">
        <v>308</v>
      </c>
      <c r="B454" s="160" t="s">
        <v>222</v>
      </c>
      <c r="C454" s="160" t="s">
        <v>8</v>
      </c>
      <c r="D454" s="160" t="s">
        <v>224</v>
      </c>
      <c r="E454" s="161" t="s">
        <v>307</v>
      </c>
      <c r="F454" s="160"/>
      <c r="G454" s="160"/>
      <c r="H454" s="160"/>
      <c r="I454" s="162"/>
      <c r="J454" s="222">
        <f>J455</f>
        <v>1500</v>
      </c>
      <c r="K454" s="222">
        <f t="shared" ref="K454:L464" si="233">K455</f>
        <v>1500</v>
      </c>
      <c r="L454" s="222">
        <f t="shared" si="233"/>
        <v>1500</v>
      </c>
      <c r="M454" s="240"/>
    </row>
    <row r="455" spans="1:13" ht="51" x14ac:dyDescent="0.2">
      <c r="A455" s="133" t="s">
        <v>312</v>
      </c>
      <c r="B455" s="154" t="s">
        <v>222</v>
      </c>
      <c r="C455" s="154" t="s">
        <v>8</v>
      </c>
      <c r="D455" s="154" t="s">
        <v>224</v>
      </c>
      <c r="E455" s="134" t="s">
        <v>307</v>
      </c>
      <c r="F455" s="154" t="s">
        <v>309</v>
      </c>
      <c r="G455" s="155"/>
      <c r="H455" s="155"/>
      <c r="I455" s="9"/>
      <c r="J455" s="220">
        <f t="shared" ref="J455:J458" si="234">J456</f>
        <v>1500</v>
      </c>
      <c r="K455" s="220">
        <f t="shared" si="233"/>
        <v>1500</v>
      </c>
      <c r="L455" s="220">
        <f t="shared" si="233"/>
        <v>1500</v>
      </c>
      <c r="M455" s="240"/>
    </row>
    <row r="456" spans="1:13" ht="51" x14ac:dyDescent="0.2">
      <c r="A456" s="133" t="s">
        <v>311</v>
      </c>
      <c r="B456" s="154" t="s">
        <v>222</v>
      </c>
      <c r="C456" s="154" t="s">
        <v>8</v>
      </c>
      <c r="D456" s="154" t="s">
        <v>224</v>
      </c>
      <c r="E456" s="134" t="s">
        <v>307</v>
      </c>
      <c r="F456" s="154" t="s">
        <v>310</v>
      </c>
      <c r="G456" s="155"/>
      <c r="H456" s="155"/>
      <c r="I456" s="9"/>
      <c r="J456" s="220">
        <f t="shared" si="234"/>
        <v>1500</v>
      </c>
      <c r="K456" s="220">
        <f t="shared" si="233"/>
        <v>1500</v>
      </c>
      <c r="L456" s="220">
        <f t="shared" si="233"/>
        <v>1500</v>
      </c>
      <c r="M456" s="240"/>
    </row>
    <row r="457" spans="1:13" x14ac:dyDescent="0.2">
      <c r="A457" s="136" t="s">
        <v>305</v>
      </c>
      <c r="B457" s="154" t="s">
        <v>222</v>
      </c>
      <c r="C457" s="154" t="s">
        <v>8</v>
      </c>
      <c r="D457" s="154" t="s">
        <v>224</v>
      </c>
      <c r="E457" s="134" t="s">
        <v>307</v>
      </c>
      <c r="F457" s="154" t="s">
        <v>310</v>
      </c>
      <c r="G457" s="154" t="s">
        <v>20</v>
      </c>
      <c r="H457" s="155"/>
      <c r="I457" s="9"/>
      <c r="J457" s="220">
        <f t="shared" si="234"/>
        <v>1500</v>
      </c>
      <c r="K457" s="220">
        <f t="shared" si="233"/>
        <v>1500</v>
      </c>
      <c r="L457" s="220">
        <f t="shared" si="233"/>
        <v>1500</v>
      </c>
      <c r="M457" s="240"/>
    </row>
    <row r="458" spans="1:13" x14ac:dyDescent="0.2">
      <c r="A458" s="136" t="s">
        <v>306</v>
      </c>
      <c r="B458" s="154" t="s">
        <v>222</v>
      </c>
      <c r="C458" s="154" t="s">
        <v>8</v>
      </c>
      <c r="D458" s="154" t="s">
        <v>224</v>
      </c>
      <c r="E458" s="134" t="s">
        <v>307</v>
      </c>
      <c r="F458" s="154" t="s">
        <v>310</v>
      </c>
      <c r="G458" s="154" t="s">
        <v>20</v>
      </c>
      <c r="H458" s="154" t="s">
        <v>180</v>
      </c>
      <c r="I458" s="9"/>
      <c r="J458" s="220">
        <f t="shared" si="234"/>
        <v>1500</v>
      </c>
      <c r="K458" s="220">
        <f t="shared" si="233"/>
        <v>1500</v>
      </c>
      <c r="L458" s="220">
        <f t="shared" si="233"/>
        <v>1500</v>
      </c>
      <c r="M458" s="240"/>
    </row>
    <row r="459" spans="1:13" ht="51" x14ac:dyDescent="0.2">
      <c r="A459" s="136" t="s">
        <v>175</v>
      </c>
      <c r="B459" s="154" t="s">
        <v>222</v>
      </c>
      <c r="C459" s="154" t="s">
        <v>8</v>
      </c>
      <c r="D459" s="154" t="s">
        <v>224</v>
      </c>
      <c r="E459" s="134" t="s">
        <v>307</v>
      </c>
      <c r="F459" s="154" t="s">
        <v>310</v>
      </c>
      <c r="G459" s="154" t="s">
        <v>20</v>
      </c>
      <c r="H459" s="154" t="s">
        <v>180</v>
      </c>
      <c r="I459" s="7">
        <v>900</v>
      </c>
      <c r="J459" s="220">
        <f>'Приложение 3'!J170</f>
        <v>1500</v>
      </c>
      <c r="K459" s="220">
        <f>'Приложение 3'!K170</f>
        <v>1500</v>
      </c>
      <c r="L459" s="220">
        <f>'Приложение 3'!L170</f>
        <v>1500</v>
      </c>
      <c r="M459" s="240"/>
    </row>
    <row r="460" spans="1:13" ht="114.75" x14ac:dyDescent="0.2">
      <c r="A460" s="139" t="s">
        <v>219</v>
      </c>
      <c r="B460" s="160" t="s">
        <v>222</v>
      </c>
      <c r="C460" s="160" t="s">
        <v>8</v>
      </c>
      <c r="D460" s="160" t="s">
        <v>224</v>
      </c>
      <c r="E460" s="134" t="s">
        <v>304</v>
      </c>
      <c r="F460" s="160"/>
      <c r="G460" s="160"/>
      <c r="H460" s="160"/>
      <c r="I460" s="162"/>
      <c r="J460" s="222">
        <f>J461</f>
        <v>1303.5</v>
      </c>
      <c r="K460" s="222">
        <f t="shared" si="233"/>
        <v>1303.5</v>
      </c>
      <c r="L460" s="222">
        <f t="shared" si="233"/>
        <v>1303.5</v>
      </c>
      <c r="M460" s="240"/>
    </row>
    <row r="461" spans="1:13" ht="38.25" x14ac:dyDescent="0.2">
      <c r="A461" s="133" t="s">
        <v>280</v>
      </c>
      <c r="B461" s="154" t="s">
        <v>222</v>
      </c>
      <c r="C461" s="154" t="s">
        <v>8</v>
      </c>
      <c r="D461" s="154" t="s">
        <v>224</v>
      </c>
      <c r="E461" s="134" t="s">
        <v>304</v>
      </c>
      <c r="F461" s="154" t="s">
        <v>278</v>
      </c>
      <c r="G461" s="155"/>
      <c r="H461" s="155"/>
      <c r="I461" s="9"/>
      <c r="J461" s="220">
        <f t="shared" ref="J461:J464" si="235">J462</f>
        <v>1303.5</v>
      </c>
      <c r="K461" s="220">
        <f t="shared" si="233"/>
        <v>1303.5</v>
      </c>
      <c r="L461" s="220">
        <f t="shared" si="233"/>
        <v>1303.5</v>
      </c>
      <c r="M461" s="240"/>
    </row>
    <row r="462" spans="1:13" x14ac:dyDescent="0.2">
      <c r="A462" s="133" t="s">
        <v>281</v>
      </c>
      <c r="B462" s="154" t="s">
        <v>222</v>
      </c>
      <c r="C462" s="154" t="s">
        <v>8</v>
      </c>
      <c r="D462" s="154" t="s">
        <v>224</v>
      </c>
      <c r="E462" s="134" t="s">
        <v>304</v>
      </c>
      <c r="F462" s="154" t="s">
        <v>279</v>
      </c>
      <c r="G462" s="155"/>
      <c r="H462" s="155"/>
      <c r="I462" s="9"/>
      <c r="J462" s="220">
        <f t="shared" si="235"/>
        <v>1303.5</v>
      </c>
      <c r="K462" s="220">
        <f t="shared" si="233"/>
        <v>1303.5</v>
      </c>
      <c r="L462" s="220">
        <f t="shared" si="233"/>
        <v>1303.5</v>
      </c>
      <c r="M462" s="240"/>
    </row>
    <row r="463" spans="1:13" x14ac:dyDescent="0.2">
      <c r="A463" s="136" t="s">
        <v>297</v>
      </c>
      <c r="B463" s="154" t="s">
        <v>222</v>
      </c>
      <c r="C463" s="154" t="s">
        <v>8</v>
      </c>
      <c r="D463" s="154" t="s">
        <v>224</v>
      </c>
      <c r="E463" s="134" t="s">
        <v>304</v>
      </c>
      <c r="F463" s="154" t="s">
        <v>279</v>
      </c>
      <c r="G463" s="154" t="s">
        <v>17</v>
      </c>
      <c r="H463" s="155"/>
      <c r="I463" s="9"/>
      <c r="J463" s="220">
        <f t="shared" si="235"/>
        <v>1303.5</v>
      </c>
      <c r="K463" s="220">
        <f t="shared" si="233"/>
        <v>1303.5</v>
      </c>
      <c r="L463" s="220">
        <f t="shared" si="233"/>
        <v>1303.5</v>
      </c>
      <c r="M463" s="240"/>
    </row>
    <row r="464" spans="1:13" x14ac:dyDescent="0.2">
      <c r="A464" s="136" t="s">
        <v>303</v>
      </c>
      <c r="B464" s="154" t="s">
        <v>222</v>
      </c>
      <c r="C464" s="154" t="s">
        <v>8</v>
      </c>
      <c r="D464" s="154" t="s">
        <v>224</v>
      </c>
      <c r="E464" s="134" t="s">
        <v>304</v>
      </c>
      <c r="F464" s="154" t="s">
        <v>279</v>
      </c>
      <c r="G464" s="154" t="s">
        <v>17</v>
      </c>
      <c r="H464" s="154" t="s">
        <v>190</v>
      </c>
      <c r="I464" s="9"/>
      <c r="J464" s="220">
        <f t="shared" si="235"/>
        <v>1303.5</v>
      </c>
      <c r="K464" s="220">
        <f t="shared" si="233"/>
        <v>1303.5</v>
      </c>
      <c r="L464" s="220">
        <f t="shared" si="233"/>
        <v>1303.5</v>
      </c>
      <c r="M464" s="240"/>
    </row>
    <row r="465" spans="1:13" ht="51" x14ac:dyDescent="0.2">
      <c r="A465" s="136" t="s">
        <v>175</v>
      </c>
      <c r="B465" s="154" t="s">
        <v>222</v>
      </c>
      <c r="C465" s="154" t="s">
        <v>8</v>
      </c>
      <c r="D465" s="154" t="s">
        <v>224</v>
      </c>
      <c r="E465" s="134" t="s">
        <v>304</v>
      </c>
      <c r="F465" s="154" t="s">
        <v>279</v>
      </c>
      <c r="G465" s="154" t="s">
        <v>17</v>
      </c>
      <c r="H465" s="154" t="s">
        <v>190</v>
      </c>
      <c r="I465" s="7">
        <v>900</v>
      </c>
      <c r="J465" s="220">
        <f>'Приложение 3'!J156</f>
        <v>1303.5</v>
      </c>
      <c r="K465" s="220">
        <f>'Приложение 3'!K156</f>
        <v>1303.5</v>
      </c>
      <c r="L465" s="220">
        <f>'Приложение 3'!L156</f>
        <v>1303.5</v>
      </c>
      <c r="M465" s="240"/>
    </row>
  </sheetData>
  <autoFilter ref="A6:X465"/>
  <mergeCells count="10">
    <mergeCell ref="I1:L1"/>
    <mergeCell ref="A2:L2"/>
    <mergeCell ref="I3:L3"/>
    <mergeCell ref="A4:A5"/>
    <mergeCell ref="B4:E5"/>
    <mergeCell ref="F4:F5"/>
    <mergeCell ref="G4:G5"/>
    <mergeCell ref="H4:H5"/>
    <mergeCell ref="I4:I5"/>
    <mergeCell ref="J4:L4"/>
  </mergeCells>
  <pageMargins left="0.43307089999999998" right="0.2362205" top="0.70275589999999999" bottom="1.220866" header="0.3" footer="0.3"/>
  <pageSetup paperSize="9" scale="87" orientation="portrait" r:id="rId1"/>
  <headerFooter>
    <oddHeader>&amp;C&amp;P</oddHeader>
  </headerFooter>
  <rowBreaks count="4" manualBreakCount="4">
    <brk id="17" max="11" man="1"/>
    <brk id="33" max="11" man="1"/>
    <brk id="98" max="11" man="1"/>
    <brk id="114"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SheetLayoutView="100" workbookViewId="0">
      <selection activeCell="I18" sqref="I18"/>
    </sheetView>
  </sheetViews>
  <sheetFormatPr defaultRowHeight="15.75" x14ac:dyDescent="0.2"/>
  <cols>
    <col min="1" max="1" width="47.5" customWidth="1"/>
    <col min="2" max="4" width="4.1640625" customWidth="1"/>
    <col min="5" max="8" width="7" customWidth="1"/>
    <col min="9" max="11" width="14" customWidth="1"/>
    <col min="12" max="12" width="80.1640625" style="236" customWidth="1"/>
  </cols>
  <sheetData>
    <row r="1" spans="1:12" ht="88.5" customHeight="1" x14ac:dyDescent="0.2">
      <c r="A1" s="1" t="s">
        <v>0</v>
      </c>
      <c r="B1" s="2" t="s">
        <v>0</v>
      </c>
      <c r="C1" s="2" t="s">
        <v>0</v>
      </c>
      <c r="D1" s="2" t="s">
        <v>0</v>
      </c>
      <c r="E1" s="251" t="s">
        <v>443</v>
      </c>
      <c r="F1" s="251"/>
      <c r="G1" s="251"/>
      <c r="H1" s="251"/>
      <c r="I1" s="265"/>
      <c r="J1" s="265"/>
      <c r="K1" s="265"/>
      <c r="L1" s="230"/>
    </row>
    <row r="2" spans="1:12" ht="81" customHeight="1" x14ac:dyDescent="0.2">
      <c r="A2" s="255" t="s">
        <v>444</v>
      </c>
      <c r="B2" s="255"/>
      <c r="C2" s="255"/>
      <c r="D2" s="255"/>
      <c r="E2" s="255"/>
      <c r="F2" s="255"/>
      <c r="G2" s="255"/>
      <c r="H2" s="255"/>
      <c r="I2" s="255"/>
      <c r="J2" s="255"/>
      <c r="K2" s="255"/>
      <c r="L2" s="242"/>
    </row>
    <row r="3" spans="1:12" ht="15" customHeight="1" x14ac:dyDescent="0.2">
      <c r="A3" s="3" t="s">
        <v>0</v>
      </c>
      <c r="B3" s="266" t="s">
        <v>1</v>
      </c>
      <c r="C3" s="266"/>
      <c r="D3" s="266"/>
      <c r="E3" s="266"/>
      <c r="F3" s="266"/>
      <c r="G3" s="266"/>
      <c r="H3" s="266"/>
      <c r="I3" s="266"/>
      <c r="J3" s="266"/>
      <c r="K3" s="266"/>
    </row>
    <row r="4" spans="1:12" ht="23.25" customHeight="1" x14ac:dyDescent="0.2">
      <c r="A4" s="272" t="s">
        <v>2</v>
      </c>
      <c r="B4" s="272" t="s">
        <v>5</v>
      </c>
      <c r="C4" s="272"/>
      <c r="D4" s="272"/>
      <c r="E4" s="272"/>
      <c r="F4" s="273" t="s">
        <v>3</v>
      </c>
      <c r="G4" s="273" t="s">
        <v>4</v>
      </c>
      <c r="H4" s="273" t="s">
        <v>21</v>
      </c>
      <c r="I4" s="272" t="s">
        <v>7</v>
      </c>
      <c r="J4" s="272"/>
      <c r="K4" s="272"/>
    </row>
    <row r="5" spans="1:12" ht="14.85" customHeight="1" x14ac:dyDescent="0.2">
      <c r="A5" s="272" t="s">
        <v>0</v>
      </c>
      <c r="B5" s="272" t="s">
        <v>0</v>
      </c>
      <c r="C5" s="272"/>
      <c r="D5" s="272"/>
      <c r="E5" s="272"/>
      <c r="F5" s="274"/>
      <c r="G5" s="274"/>
      <c r="H5" s="274"/>
      <c r="I5" s="4" t="s">
        <v>90</v>
      </c>
      <c r="J5" s="4" t="s">
        <v>91</v>
      </c>
      <c r="K5" s="4" t="s">
        <v>92</v>
      </c>
    </row>
    <row r="6" spans="1:12" ht="12.95" customHeight="1" x14ac:dyDescent="0.2">
      <c r="A6" s="5" t="s">
        <v>8</v>
      </c>
      <c r="B6" s="5">
        <v>2</v>
      </c>
      <c r="C6" s="5">
        <v>3</v>
      </c>
      <c r="D6" s="5">
        <v>4</v>
      </c>
      <c r="E6" s="5">
        <v>5</v>
      </c>
      <c r="F6" s="88">
        <v>6</v>
      </c>
      <c r="G6" s="88">
        <v>7</v>
      </c>
      <c r="H6" s="88">
        <v>8</v>
      </c>
      <c r="I6" s="5">
        <v>9</v>
      </c>
      <c r="J6" s="5">
        <v>10</v>
      </c>
      <c r="K6" s="5">
        <v>11</v>
      </c>
    </row>
    <row r="7" spans="1:12" ht="14.45" customHeight="1" x14ac:dyDescent="0.2">
      <c r="A7" s="6" t="s">
        <v>19</v>
      </c>
      <c r="B7" s="6" t="s">
        <v>0</v>
      </c>
      <c r="C7" s="6" t="s">
        <v>0</v>
      </c>
      <c r="D7" s="6" t="s">
        <v>0</v>
      </c>
      <c r="E7" s="6" t="s">
        <v>0</v>
      </c>
      <c r="F7" s="6"/>
      <c r="G7" s="6"/>
      <c r="H7" s="6"/>
      <c r="I7" s="8">
        <f>I8+I12</f>
        <v>48760.2</v>
      </c>
      <c r="J7" s="8">
        <f>J8+J12</f>
        <v>39699.199999999997</v>
      </c>
      <c r="K7" s="8">
        <f>K8+K12</f>
        <v>1303.5</v>
      </c>
    </row>
    <row r="8" spans="1:12" ht="25.5" customHeight="1" x14ac:dyDescent="0.2">
      <c r="A8" s="136" t="s">
        <v>255</v>
      </c>
      <c r="B8" s="154" t="s">
        <v>248</v>
      </c>
      <c r="C8" s="154"/>
      <c r="D8" s="154"/>
      <c r="E8" s="134"/>
      <c r="F8" s="6"/>
      <c r="G8" s="6"/>
      <c r="H8" s="6"/>
      <c r="I8" s="8">
        <f>I9+I10+I11</f>
        <v>47456.7</v>
      </c>
      <c r="J8" s="8">
        <f t="shared" ref="J8:K8" si="0">J9+J10+J11</f>
        <v>38395.699999999997</v>
      </c>
      <c r="K8" s="8">
        <f t="shared" si="0"/>
        <v>0</v>
      </c>
    </row>
    <row r="9" spans="1:12" ht="24.75" customHeight="1" x14ac:dyDescent="0.2">
      <c r="A9" s="136" t="s">
        <v>175</v>
      </c>
      <c r="B9" s="154" t="s">
        <v>248</v>
      </c>
      <c r="C9" s="154" t="s">
        <v>8</v>
      </c>
      <c r="D9" s="154" t="s">
        <v>177</v>
      </c>
      <c r="E9" s="134" t="s">
        <v>276</v>
      </c>
      <c r="F9" s="154" t="s">
        <v>229</v>
      </c>
      <c r="G9" s="154" t="s">
        <v>177</v>
      </c>
      <c r="H9" s="154" t="s">
        <v>178</v>
      </c>
      <c r="I9" s="8">
        <f>'Приложение 3'!J123</f>
        <v>2577.3000000000002</v>
      </c>
      <c r="J9" s="8">
        <f>'Приложение 3'!K123</f>
        <v>2645.6</v>
      </c>
      <c r="K9" s="8">
        <f>'Приложение 3'!L123</f>
        <v>0</v>
      </c>
    </row>
    <row r="10" spans="1:12" ht="25.5" x14ac:dyDescent="0.2">
      <c r="A10" s="136" t="s">
        <v>175</v>
      </c>
      <c r="B10" s="154" t="s">
        <v>248</v>
      </c>
      <c r="C10" s="154" t="s">
        <v>8</v>
      </c>
      <c r="D10" s="154" t="s">
        <v>243</v>
      </c>
      <c r="E10" s="134" t="s">
        <v>289</v>
      </c>
      <c r="F10" s="154" t="s">
        <v>229</v>
      </c>
      <c r="G10" s="154" t="s">
        <v>229</v>
      </c>
      <c r="H10" s="154" t="s">
        <v>178</v>
      </c>
      <c r="I10" s="8">
        <f>'Приложение 3'!J135</f>
        <v>10214.299999999999</v>
      </c>
      <c r="J10" s="8">
        <f>'Приложение 3'!K135</f>
        <v>35750.1</v>
      </c>
      <c r="K10" s="8">
        <f>'Приложение 3'!L135</f>
        <v>0</v>
      </c>
    </row>
    <row r="11" spans="1:12" ht="25.5" x14ac:dyDescent="0.2">
      <c r="A11" s="136" t="s">
        <v>175</v>
      </c>
      <c r="B11" s="154" t="s">
        <v>248</v>
      </c>
      <c r="C11" s="154" t="s">
        <v>9</v>
      </c>
      <c r="D11" s="154" t="s">
        <v>190</v>
      </c>
      <c r="E11" s="134" t="s">
        <v>284</v>
      </c>
      <c r="F11" s="154" t="s">
        <v>229</v>
      </c>
      <c r="G11" s="154" t="s">
        <v>180</v>
      </c>
      <c r="H11" s="154" t="s">
        <v>178</v>
      </c>
      <c r="I11" s="8">
        <f>'Приложение 3'!J129</f>
        <v>34665.1</v>
      </c>
      <c r="J11" s="8">
        <f>'Приложение 3'!K129</f>
        <v>0</v>
      </c>
      <c r="K11" s="8">
        <f>'Приложение 3'!L129</f>
        <v>0</v>
      </c>
    </row>
    <row r="12" spans="1:12" ht="25.5" x14ac:dyDescent="0.2">
      <c r="A12" s="136" t="s">
        <v>226</v>
      </c>
      <c r="B12" s="154" t="s">
        <v>222</v>
      </c>
      <c r="C12" s="154" t="s">
        <v>223</v>
      </c>
      <c r="D12" s="154"/>
      <c r="E12" s="134"/>
      <c r="F12" s="6"/>
      <c r="G12" s="6"/>
      <c r="H12" s="6"/>
      <c r="I12" s="8">
        <f>I13</f>
        <v>1303.5</v>
      </c>
      <c r="J12" s="8">
        <f t="shared" ref="J12:K12" si="1">J13</f>
        <v>1303.5</v>
      </c>
      <c r="K12" s="8">
        <f t="shared" si="1"/>
        <v>1303.5</v>
      </c>
    </row>
    <row r="13" spans="1:12" ht="25.5" x14ac:dyDescent="0.2">
      <c r="A13" s="136" t="s">
        <v>175</v>
      </c>
      <c r="B13" s="154" t="s">
        <v>222</v>
      </c>
      <c r="C13" s="154" t="s">
        <v>8</v>
      </c>
      <c r="D13" s="154" t="s">
        <v>224</v>
      </c>
      <c r="E13" s="134" t="s">
        <v>304</v>
      </c>
      <c r="F13" s="154" t="s">
        <v>17</v>
      </c>
      <c r="G13" s="154" t="s">
        <v>190</v>
      </c>
      <c r="H13" s="154" t="s">
        <v>178</v>
      </c>
      <c r="I13" s="8">
        <f>'Приложение 3'!J156</f>
        <v>1303.5</v>
      </c>
      <c r="J13" s="8">
        <f>'Приложение 3'!K156</f>
        <v>1303.5</v>
      </c>
      <c r="K13" s="8">
        <f>'Приложение 3'!L156</f>
        <v>1303.5</v>
      </c>
    </row>
    <row r="14" spans="1:12" x14ac:dyDescent="0.2">
      <c r="A14" s="7"/>
      <c r="B14" s="154"/>
      <c r="C14" s="154"/>
      <c r="D14" s="154"/>
      <c r="E14" s="154"/>
      <c r="F14" s="154"/>
      <c r="G14" s="154"/>
      <c r="H14" s="154"/>
      <c r="I14" s="8"/>
      <c r="J14" s="8"/>
      <c r="K14" s="8"/>
    </row>
    <row r="15" spans="1:12" x14ac:dyDescent="0.2">
      <c r="A15" s="7"/>
      <c r="B15" s="154"/>
      <c r="C15" s="154"/>
      <c r="D15" s="154"/>
      <c r="E15" s="154"/>
      <c r="F15" s="154"/>
      <c r="G15" s="154"/>
      <c r="H15" s="154"/>
      <c r="I15" s="8"/>
      <c r="J15" s="8"/>
      <c r="K15" s="8"/>
    </row>
    <row r="16" spans="1:12" x14ac:dyDescent="0.2">
      <c r="A16" s="7"/>
      <c r="B16" s="154"/>
      <c r="C16" s="154"/>
      <c r="D16" s="154"/>
      <c r="E16" s="154"/>
      <c r="F16" s="154"/>
      <c r="G16" s="154"/>
      <c r="H16" s="154"/>
      <c r="I16" s="8"/>
      <c r="J16" s="8"/>
      <c r="K16" s="8"/>
    </row>
    <row r="17" spans="1:11" x14ac:dyDescent="0.2">
      <c r="A17" s="7"/>
      <c r="B17" s="154"/>
      <c r="C17" s="154"/>
      <c r="D17" s="154"/>
      <c r="E17" s="154"/>
      <c r="F17" s="154"/>
      <c r="G17" s="154"/>
      <c r="H17" s="154"/>
      <c r="I17" s="8"/>
      <c r="J17" s="8"/>
      <c r="K17" s="8"/>
    </row>
  </sheetData>
  <mergeCells count="9">
    <mergeCell ref="E1:K1"/>
    <mergeCell ref="A2:K2"/>
    <mergeCell ref="B3:K3"/>
    <mergeCell ref="A4:A5"/>
    <mergeCell ref="B4:E5"/>
    <mergeCell ref="I4:K4"/>
    <mergeCell ref="F4:F5"/>
    <mergeCell ref="G4:G5"/>
    <mergeCell ref="H4:H5"/>
  </mergeCells>
  <pageMargins left="0.43307089999999998" right="0.2362205" top="0.70275589999999999" bottom="1.220866" header="0.3" footer="0.3"/>
  <pageSetup paperSize="9" scale="77"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BreakPreview" topLeftCell="A22" zoomScaleSheetLayoutView="100" workbookViewId="0">
      <selection activeCell="A44" sqref="A44:D44"/>
    </sheetView>
  </sheetViews>
  <sheetFormatPr defaultRowHeight="15.75" x14ac:dyDescent="0.2"/>
  <cols>
    <col min="1" max="1" width="66.83203125" style="16" customWidth="1"/>
    <col min="2" max="3" width="14.5" style="16" customWidth="1"/>
    <col min="4" max="4" width="15.1640625" style="14" customWidth="1"/>
    <col min="5" max="5" width="75.5" style="235" customWidth="1"/>
    <col min="6" max="6" width="17" style="15" customWidth="1"/>
    <col min="7" max="7" width="13.83203125" style="16" bestFit="1" customWidth="1"/>
    <col min="8" max="8" width="12.5" style="16" bestFit="1" customWidth="1"/>
    <col min="9" max="16384" width="9.33203125" style="16"/>
  </cols>
  <sheetData>
    <row r="1" spans="1:7" x14ac:dyDescent="0.25">
      <c r="A1" s="12"/>
      <c r="B1" s="275" t="s">
        <v>445</v>
      </c>
      <c r="C1" s="276"/>
      <c r="D1" s="276"/>
    </row>
    <row r="2" spans="1:7" x14ac:dyDescent="0.25">
      <c r="A2" s="12"/>
      <c r="B2" s="276"/>
      <c r="C2" s="276"/>
      <c r="D2" s="276"/>
    </row>
    <row r="3" spans="1:7" x14ac:dyDescent="0.25">
      <c r="A3" s="12"/>
      <c r="B3" s="276"/>
      <c r="C3" s="276"/>
      <c r="D3" s="276"/>
    </row>
    <row r="4" spans="1:7" ht="52.5" customHeight="1" x14ac:dyDescent="0.25">
      <c r="A4" s="12"/>
      <c r="B4" s="276"/>
      <c r="C4" s="276"/>
      <c r="D4" s="276"/>
      <c r="E4" s="230" t="s">
        <v>533</v>
      </c>
    </row>
    <row r="5" spans="1:7" ht="12.75" customHeight="1" x14ac:dyDescent="0.2">
      <c r="B5" s="31"/>
      <c r="C5" s="31"/>
      <c r="D5" s="31"/>
    </row>
    <row r="6" spans="1:7" ht="12.75" customHeight="1" x14ac:dyDescent="0.2">
      <c r="B6" s="31"/>
      <c r="C6" s="31"/>
      <c r="D6" s="31" t="s">
        <v>26</v>
      </c>
    </row>
    <row r="7" spans="1:7" ht="49.5" customHeight="1" x14ac:dyDescent="0.2">
      <c r="A7" s="260" t="s">
        <v>446</v>
      </c>
      <c r="B7" s="260"/>
      <c r="C7" s="260"/>
      <c r="D7" s="260"/>
    </row>
    <row r="8" spans="1:7" x14ac:dyDescent="0.2">
      <c r="A8" s="18"/>
      <c r="B8" s="18"/>
      <c r="C8" s="18"/>
      <c r="D8" s="19" t="s">
        <v>1</v>
      </c>
    </row>
    <row r="9" spans="1:7" s="22" customFormat="1" x14ac:dyDescent="0.2">
      <c r="A9" s="261" t="s">
        <v>27</v>
      </c>
      <c r="B9" s="262" t="s">
        <v>7</v>
      </c>
      <c r="C9" s="262"/>
      <c r="D9" s="262"/>
      <c r="E9" s="231"/>
      <c r="F9" s="21"/>
    </row>
    <row r="10" spans="1:7" s="22" customFormat="1" ht="16.5" customHeight="1" x14ac:dyDescent="0.2">
      <c r="A10" s="261"/>
      <c r="B10" s="30" t="s">
        <v>90</v>
      </c>
      <c r="C10" s="30" t="s">
        <v>91</v>
      </c>
      <c r="D10" s="30" t="s">
        <v>92</v>
      </c>
      <c r="E10" s="231"/>
      <c r="F10" s="21"/>
      <c r="G10" s="20"/>
    </row>
    <row r="11" spans="1:7" s="24" customFormat="1" x14ac:dyDescent="0.2">
      <c r="A11" s="23" t="s">
        <v>8</v>
      </c>
      <c r="B11" s="23" t="s">
        <v>9</v>
      </c>
      <c r="C11" s="23" t="s">
        <v>10</v>
      </c>
      <c r="D11" s="23" t="s">
        <v>11</v>
      </c>
      <c r="E11" s="231"/>
      <c r="F11" s="21"/>
    </row>
    <row r="12" spans="1:7" s="28" customFormat="1" x14ac:dyDescent="0.2">
      <c r="A12" s="25" t="s">
        <v>447</v>
      </c>
      <c r="B12" s="29">
        <v>2.5</v>
      </c>
      <c r="C12" s="29">
        <v>2.5</v>
      </c>
      <c r="D12" s="29">
        <v>2.4</v>
      </c>
      <c r="E12" s="247"/>
      <c r="F12" s="27"/>
    </row>
    <row r="13" spans="1:7" s="28" customFormat="1" x14ac:dyDescent="0.2">
      <c r="A13" s="25" t="s">
        <v>448</v>
      </c>
      <c r="B13" s="29">
        <v>1.8</v>
      </c>
      <c r="C13" s="29">
        <v>1.9</v>
      </c>
      <c r="D13" s="29">
        <v>1.9</v>
      </c>
      <c r="E13" s="247"/>
      <c r="F13" s="27"/>
    </row>
    <row r="14" spans="1:7" s="28" customFormat="1" x14ac:dyDescent="0.2">
      <c r="A14" s="25" t="s">
        <v>449</v>
      </c>
      <c r="B14" s="29">
        <v>1.6</v>
      </c>
      <c r="C14" s="29">
        <v>1.4</v>
      </c>
      <c r="D14" s="29">
        <v>1.2</v>
      </c>
      <c r="E14" s="247"/>
      <c r="F14" s="27"/>
    </row>
    <row r="15" spans="1:7" s="28" customFormat="1" x14ac:dyDescent="0.2">
      <c r="A15" s="25" t="s">
        <v>450</v>
      </c>
      <c r="B15" s="29">
        <v>1.6</v>
      </c>
      <c r="C15" s="29">
        <v>1.7</v>
      </c>
      <c r="D15" s="29">
        <v>1.7</v>
      </c>
      <c r="E15" s="247"/>
      <c r="F15" s="27"/>
    </row>
    <row r="16" spans="1:7" s="28" customFormat="1" x14ac:dyDescent="0.2">
      <c r="A16" s="25" t="s">
        <v>451</v>
      </c>
      <c r="B16" s="29">
        <v>1.6</v>
      </c>
      <c r="C16" s="29">
        <v>1.7</v>
      </c>
      <c r="D16" s="29">
        <v>1.8</v>
      </c>
      <c r="E16" s="247"/>
      <c r="F16" s="27"/>
    </row>
    <row r="17" spans="1:9" s="28" customFormat="1" x14ac:dyDescent="0.2">
      <c r="A17" s="25" t="s">
        <v>452</v>
      </c>
      <c r="B17" s="29">
        <v>2.7</v>
      </c>
      <c r="C17" s="29">
        <v>2.6</v>
      </c>
      <c r="D17" s="29">
        <v>2.6</v>
      </c>
      <c r="E17" s="247"/>
      <c r="F17" s="27"/>
    </row>
    <row r="18" spans="1:9" s="28" customFormat="1" ht="11.25" customHeight="1" x14ac:dyDescent="0.2">
      <c r="A18" s="25" t="s">
        <v>453</v>
      </c>
      <c r="B18" s="29">
        <v>2.6</v>
      </c>
      <c r="C18" s="29">
        <v>2.6</v>
      </c>
      <c r="D18" s="29">
        <v>2.6</v>
      </c>
      <c r="E18" s="247"/>
      <c r="F18" s="27"/>
    </row>
    <row r="19" spans="1:9" s="28" customFormat="1" ht="12" customHeight="1" x14ac:dyDescent="0.2">
      <c r="A19" s="25" t="s">
        <v>458</v>
      </c>
      <c r="B19" s="29">
        <v>0</v>
      </c>
      <c r="C19" s="29">
        <v>0</v>
      </c>
      <c r="D19" s="29">
        <v>0.2</v>
      </c>
      <c r="E19" s="247"/>
      <c r="F19" s="27"/>
    </row>
    <row r="20" spans="1:9" s="28" customFormat="1" hidden="1" x14ac:dyDescent="0.2">
      <c r="A20" s="25"/>
      <c r="B20" s="29"/>
      <c r="C20" s="29"/>
      <c r="D20" s="29"/>
      <c r="E20" s="247"/>
      <c r="F20" s="27"/>
    </row>
    <row r="21" spans="1:9" s="28" customFormat="1" hidden="1" x14ac:dyDescent="0.2">
      <c r="A21" s="25"/>
      <c r="B21" s="29"/>
      <c r="C21" s="29"/>
      <c r="D21" s="29"/>
      <c r="E21" s="247"/>
      <c r="F21" s="27"/>
    </row>
    <row r="22" spans="1:9" s="28" customFormat="1" x14ac:dyDescent="0.2">
      <c r="A22" s="72" t="s">
        <v>19</v>
      </c>
      <c r="B22" s="73">
        <f>B12+B13+B15+B16+B17+B18+B14+B19</f>
        <v>14.399999999999999</v>
      </c>
      <c r="C22" s="73">
        <f t="shared" ref="C22:D22" si="0">C12+C13+C15+C16+C17+C18+C14+C19</f>
        <v>14.4</v>
      </c>
      <c r="D22" s="73">
        <f t="shared" si="0"/>
        <v>14.399999999999999</v>
      </c>
      <c r="E22" s="247"/>
      <c r="F22" s="27"/>
    </row>
    <row r="23" spans="1:9" s="14" customFormat="1" x14ac:dyDescent="0.2">
      <c r="A23" s="16"/>
      <c r="E23" s="235"/>
      <c r="F23" s="15"/>
      <c r="G23" s="16"/>
      <c r="H23" s="16"/>
      <c r="I23" s="16"/>
    </row>
    <row r="24" spans="1:9" ht="12.75" hidden="1" customHeight="1" x14ac:dyDescent="0.2">
      <c r="B24" s="90"/>
      <c r="C24" s="90"/>
      <c r="D24" s="90" t="s">
        <v>29</v>
      </c>
    </row>
    <row r="25" spans="1:9" ht="76.5" hidden="1" customHeight="1" x14ac:dyDescent="0.2">
      <c r="A25" s="277" t="s">
        <v>454</v>
      </c>
      <c r="B25" s="277"/>
      <c r="C25" s="277"/>
      <c r="D25" s="277"/>
    </row>
    <row r="26" spans="1:9" ht="2.25" hidden="1" customHeight="1" x14ac:dyDescent="0.2">
      <c r="A26" s="18"/>
      <c r="B26" s="18"/>
      <c r="C26" s="18"/>
      <c r="D26" s="19" t="s">
        <v>1</v>
      </c>
    </row>
    <row r="27" spans="1:9" s="22" customFormat="1" hidden="1" x14ac:dyDescent="0.2">
      <c r="A27" s="261" t="s">
        <v>27</v>
      </c>
      <c r="B27" s="262" t="s">
        <v>7</v>
      </c>
      <c r="C27" s="262"/>
      <c r="D27" s="262"/>
      <c r="E27" s="231"/>
      <c r="F27" s="21"/>
    </row>
    <row r="28" spans="1:9" s="22" customFormat="1" ht="16.5" hidden="1" customHeight="1" x14ac:dyDescent="0.2">
      <c r="A28" s="261"/>
      <c r="B28" s="89" t="s">
        <v>90</v>
      </c>
      <c r="C28" s="89" t="s">
        <v>91</v>
      </c>
      <c r="D28" s="89" t="s">
        <v>92</v>
      </c>
      <c r="E28" s="231"/>
      <c r="F28" s="21"/>
      <c r="G28" s="20"/>
    </row>
    <row r="29" spans="1:9" s="24" customFormat="1" hidden="1" x14ac:dyDescent="0.2">
      <c r="A29" s="23" t="s">
        <v>8</v>
      </c>
      <c r="B29" s="23" t="s">
        <v>9</v>
      </c>
      <c r="C29" s="23" t="s">
        <v>10</v>
      </c>
      <c r="D29" s="23" t="s">
        <v>11</v>
      </c>
      <c r="E29" s="231"/>
      <c r="F29" s="21"/>
    </row>
    <row r="30" spans="1:9" s="28" customFormat="1" hidden="1" x14ac:dyDescent="0.2">
      <c r="A30" s="243" t="s">
        <v>455</v>
      </c>
      <c r="B30" s="244">
        <v>0</v>
      </c>
      <c r="C30" s="244">
        <v>0</v>
      </c>
      <c r="D30" s="244">
        <v>0</v>
      </c>
      <c r="E30" s="247" t="s">
        <v>534</v>
      </c>
      <c r="F30" s="27"/>
    </row>
    <row r="31" spans="1:9" s="28" customFormat="1" hidden="1" x14ac:dyDescent="0.2">
      <c r="A31" s="243" t="s">
        <v>447</v>
      </c>
      <c r="B31" s="244">
        <v>0</v>
      </c>
      <c r="C31" s="244">
        <v>0</v>
      </c>
      <c r="D31" s="244">
        <v>0</v>
      </c>
      <c r="E31" s="247"/>
      <c r="F31" s="27"/>
    </row>
    <row r="32" spans="1:9" s="28" customFormat="1" hidden="1" x14ac:dyDescent="0.2">
      <c r="A32" s="243" t="s">
        <v>448</v>
      </c>
      <c r="B32" s="244">
        <v>0</v>
      </c>
      <c r="C32" s="244">
        <v>0</v>
      </c>
      <c r="D32" s="244">
        <v>0</v>
      </c>
      <c r="E32" s="247"/>
      <c r="F32" s="27"/>
    </row>
    <row r="33" spans="1:9" s="28" customFormat="1" hidden="1" x14ac:dyDescent="0.2">
      <c r="A33" s="243" t="s">
        <v>456</v>
      </c>
      <c r="B33" s="244">
        <v>0</v>
      </c>
      <c r="C33" s="244">
        <v>0</v>
      </c>
      <c r="D33" s="244">
        <v>0</v>
      </c>
      <c r="E33" s="247"/>
      <c r="F33" s="27"/>
    </row>
    <row r="34" spans="1:9" s="28" customFormat="1" hidden="1" x14ac:dyDescent="0.2">
      <c r="A34" s="243" t="s">
        <v>449</v>
      </c>
      <c r="B34" s="244">
        <v>0</v>
      </c>
      <c r="C34" s="244">
        <v>0</v>
      </c>
      <c r="D34" s="244">
        <v>0</v>
      </c>
      <c r="E34" s="247"/>
      <c r="F34" s="27"/>
    </row>
    <row r="35" spans="1:9" s="28" customFormat="1" hidden="1" x14ac:dyDescent="0.2">
      <c r="A35" s="243" t="s">
        <v>450</v>
      </c>
      <c r="B35" s="244">
        <v>0</v>
      </c>
      <c r="C35" s="244">
        <v>0</v>
      </c>
      <c r="D35" s="244">
        <v>0</v>
      </c>
      <c r="E35" s="248"/>
      <c r="F35" s="27"/>
    </row>
    <row r="36" spans="1:9" s="28" customFormat="1" hidden="1" x14ac:dyDescent="0.2">
      <c r="A36" s="243" t="s">
        <v>451</v>
      </c>
      <c r="B36" s="244">
        <v>0</v>
      </c>
      <c r="C36" s="244">
        <v>0</v>
      </c>
      <c r="D36" s="244">
        <v>0</v>
      </c>
      <c r="E36" s="248"/>
      <c r="F36" s="27"/>
    </row>
    <row r="37" spans="1:9" s="28" customFormat="1" hidden="1" x14ac:dyDescent="0.2">
      <c r="A37" s="243" t="s">
        <v>452</v>
      </c>
      <c r="B37" s="244">
        <v>0</v>
      </c>
      <c r="C37" s="244">
        <v>0</v>
      </c>
      <c r="D37" s="244">
        <v>0</v>
      </c>
      <c r="E37" s="248"/>
      <c r="F37" s="27"/>
    </row>
    <row r="38" spans="1:9" s="28" customFormat="1" hidden="1" x14ac:dyDescent="0.2">
      <c r="A38" s="243" t="s">
        <v>453</v>
      </c>
      <c r="B38" s="244">
        <v>0</v>
      </c>
      <c r="C38" s="244">
        <v>0</v>
      </c>
      <c r="D38" s="244">
        <v>0</v>
      </c>
      <c r="E38" s="249"/>
      <c r="F38" s="27"/>
    </row>
    <row r="39" spans="1:9" s="28" customFormat="1" hidden="1" x14ac:dyDescent="0.2">
      <c r="A39" s="243" t="s">
        <v>457</v>
      </c>
      <c r="B39" s="244">
        <v>0</v>
      </c>
      <c r="C39" s="244">
        <v>0</v>
      </c>
      <c r="D39" s="244">
        <v>0</v>
      </c>
      <c r="E39" s="248"/>
      <c r="F39" s="27"/>
    </row>
    <row r="40" spans="1:9" s="14" customFormat="1" hidden="1" x14ac:dyDescent="0.2">
      <c r="A40" s="243" t="s">
        <v>458</v>
      </c>
      <c r="B40" s="229">
        <v>0</v>
      </c>
      <c r="C40" s="229">
        <v>0</v>
      </c>
      <c r="D40" s="229">
        <v>0</v>
      </c>
      <c r="E40" s="235"/>
      <c r="F40" s="15"/>
      <c r="G40" s="16"/>
      <c r="H40" s="16"/>
      <c r="I40" s="16"/>
    </row>
    <row r="41" spans="1:9" s="14" customFormat="1" hidden="1" x14ac:dyDescent="0.2">
      <c r="A41" s="245" t="s">
        <v>19</v>
      </c>
      <c r="B41" s="246">
        <f>B30+B31+B32+B33+B34+B35+B36+B37+B38+B39+B40</f>
        <v>0</v>
      </c>
      <c r="C41" s="246">
        <f t="shared" ref="C41:D41" si="1">C30+C31+C32+C33+C34+C35+C36+C37+C38+C39+C40</f>
        <v>0</v>
      </c>
      <c r="D41" s="246">
        <f t="shared" si="1"/>
        <v>0</v>
      </c>
      <c r="E41" s="235"/>
      <c r="F41" s="15"/>
      <c r="G41" s="16"/>
      <c r="H41" s="16"/>
      <c r="I41" s="16"/>
    </row>
    <row r="42" spans="1:9" s="14" customFormat="1" hidden="1" x14ac:dyDescent="0.2">
      <c r="A42" s="22"/>
      <c r="B42" s="20"/>
      <c r="C42" s="20"/>
      <c r="D42" s="20"/>
      <c r="E42" s="235"/>
      <c r="F42" s="15"/>
      <c r="G42" s="16"/>
      <c r="H42" s="16"/>
      <c r="I42" s="16"/>
    </row>
    <row r="43" spans="1:9" ht="12.75" customHeight="1" x14ac:dyDescent="0.2">
      <c r="B43" s="90"/>
      <c r="C43" s="90"/>
      <c r="D43" s="90" t="s">
        <v>40</v>
      </c>
    </row>
    <row r="44" spans="1:9" ht="243.75" customHeight="1" x14ac:dyDescent="0.2">
      <c r="A44" s="278" t="s">
        <v>459</v>
      </c>
      <c r="B44" s="278"/>
      <c r="C44" s="278"/>
      <c r="D44" s="278"/>
    </row>
    <row r="45" spans="1:9" x14ac:dyDescent="0.2">
      <c r="A45" s="18"/>
      <c r="B45" s="18"/>
      <c r="C45" s="18"/>
      <c r="D45" s="19" t="s">
        <v>1</v>
      </c>
    </row>
    <row r="46" spans="1:9" s="22" customFormat="1" x14ac:dyDescent="0.2">
      <c r="A46" s="261" t="s">
        <v>27</v>
      </c>
      <c r="B46" s="262" t="s">
        <v>7</v>
      </c>
      <c r="C46" s="262"/>
      <c r="D46" s="262"/>
      <c r="E46" s="231"/>
      <c r="F46" s="21"/>
    </row>
    <row r="47" spans="1:9" s="22" customFormat="1" ht="16.5" customHeight="1" x14ac:dyDescent="0.2">
      <c r="A47" s="261"/>
      <c r="B47" s="89" t="s">
        <v>90</v>
      </c>
      <c r="C47" s="89" t="s">
        <v>91</v>
      </c>
      <c r="D47" s="89" t="s">
        <v>92</v>
      </c>
      <c r="E47" s="231"/>
      <c r="F47" s="21"/>
      <c r="G47" s="20"/>
    </row>
    <row r="48" spans="1:9" s="24" customFormat="1" x14ac:dyDescent="0.2">
      <c r="A48" s="23" t="s">
        <v>8</v>
      </c>
      <c r="B48" s="23" t="s">
        <v>9</v>
      </c>
      <c r="C48" s="23" t="s">
        <v>10</v>
      </c>
      <c r="D48" s="23" t="s">
        <v>11</v>
      </c>
      <c r="E48" s="231"/>
      <c r="F48" s="21"/>
    </row>
    <row r="49" spans="1:6" s="28" customFormat="1" x14ac:dyDescent="0.2">
      <c r="A49" s="165" t="s">
        <v>455</v>
      </c>
      <c r="B49" s="29">
        <v>2400</v>
      </c>
      <c r="C49" s="29">
        <v>2414</v>
      </c>
      <c r="D49" s="29">
        <v>2400</v>
      </c>
      <c r="E49" s="247"/>
      <c r="F49" s="27"/>
    </row>
    <row r="50" spans="1:6" s="28" customFormat="1" x14ac:dyDescent="0.2">
      <c r="A50" s="165" t="s">
        <v>447</v>
      </c>
      <c r="B50" s="29">
        <v>242</v>
      </c>
      <c r="C50" s="29">
        <v>247</v>
      </c>
      <c r="D50" s="29">
        <v>277</v>
      </c>
      <c r="E50" s="247"/>
      <c r="F50" s="27"/>
    </row>
    <row r="51" spans="1:6" s="28" customFormat="1" x14ac:dyDescent="0.2">
      <c r="A51" s="165" t="s">
        <v>448</v>
      </c>
      <c r="B51" s="29">
        <v>241</v>
      </c>
      <c r="C51" s="29">
        <v>248</v>
      </c>
      <c r="D51" s="29">
        <v>277</v>
      </c>
      <c r="E51" s="247"/>
      <c r="F51" s="27"/>
    </row>
    <row r="52" spans="1:6" s="28" customFormat="1" x14ac:dyDescent="0.2">
      <c r="A52" s="165" t="s">
        <v>456</v>
      </c>
      <c r="B52" s="29">
        <v>245</v>
      </c>
      <c r="C52" s="29">
        <v>250</v>
      </c>
      <c r="D52" s="29">
        <v>276</v>
      </c>
      <c r="E52" s="247"/>
      <c r="F52" s="27"/>
    </row>
    <row r="53" spans="1:6" s="28" customFormat="1" x14ac:dyDescent="0.2">
      <c r="A53" s="165" t="s">
        <v>449</v>
      </c>
      <c r="B53" s="29">
        <v>250</v>
      </c>
      <c r="C53" s="29">
        <v>248</v>
      </c>
      <c r="D53" s="29">
        <v>277</v>
      </c>
      <c r="E53" s="247"/>
      <c r="F53" s="27"/>
    </row>
    <row r="54" spans="1:6" s="28" customFormat="1" x14ac:dyDescent="0.2">
      <c r="A54" s="165" t="s">
        <v>450</v>
      </c>
      <c r="B54" s="29">
        <v>248</v>
      </c>
      <c r="C54" s="29">
        <v>250</v>
      </c>
      <c r="D54" s="29">
        <v>276</v>
      </c>
      <c r="E54" s="248"/>
      <c r="F54" s="27"/>
    </row>
    <row r="55" spans="1:6" s="28" customFormat="1" x14ac:dyDescent="0.2">
      <c r="A55" s="165" t="s">
        <v>451</v>
      </c>
      <c r="B55" s="29">
        <v>250</v>
      </c>
      <c r="C55" s="29">
        <v>246</v>
      </c>
      <c r="D55" s="29">
        <v>276</v>
      </c>
      <c r="E55" s="248"/>
      <c r="F55" s="27"/>
    </row>
    <row r="56" spans="1:6" s="28" customFormat="1" x14ac:dyDescent="0.2">
      <c r="A56" s="165" t="s">
        <v>452</v>
      </c>
      <c r="B56" s="29">
        <v>244</v>
      </c>
      <c r="C56" s="29">
        <v>250</v>
      </c>
      <c r="D56" s="29">
        <v>277</v>
      </c>
      <c r="E56" s="248"/>
      <c r="F56" s="27"/>
    </row>
    <row r="57" spans="1:6" s="28" customFormat="1" x14ac:dyDescent="0.2">
      <c r="A57" s="165" t="s">
        <v>453</v>
      </c>
      <c r="B57" s="29">
        <v>241</v>
      </c>
      <c r="C57" s="29">
        <v>245</v>
      </c>
      <c r="D57" s="29">
        <v>278</v>
      </c>
      <c r="E57" s="249"/>
      <c r="F57" s="27"/>
    </row>
    <row r="58" spans="1:6" s="28" customFormat="1" x14ac:dyDescent="0.2">
      <c r="A58" s="165" t="s">
        <v>457</v>
      </c>
      <c r="B58" s="29">
        <v>242</v>
      </c>
      <c r="C58" s="29">
        <v>245</v>
      </c>
      <c r="D58" s="29">
        <v>276</v>
      </c>
      <c r="E58" s="248"/>
      <c r="F58" s="27"/>
    </row>
    <row r="59" spans="1:6" x14ac:dyDescent="0.2">
      <c r="A59" s="165" t="s">
        <v>458</v>
      </c>
      <c r="B59" s="125">
        <v>250</v>
      </c>
      <c r="C59" s="125">
        <v>240</v>
      </c>
      <c r="D59" s="125">
        <v>278</v>
      </c>
    </row>
    <row r="60" spans="1:6" x14ac:dyDescent="0.2">
      <c r="A60" s="166" t="s">
        <v>19</v>
      </c>
      <c r="B60" s="126">
        <f>B49+B51+B54+B55+B56+B57+B58+B59+B50+B52+B53</f>
        <v>4853</v>
      </c>
      <c r="C60" s="126">
        <f t="shared" ref="C60:D60" si="2">C49+C51+C54+C55+C56+C57+C58+C59+C50+C52+C53</f>
        <v>4883</v>
      </c>
      <c r="D60" s="126">
        <f t="shared" si="2"/>
        <v>5168</v>
      </c>
    </row>
  </sheetData>
  <mergeCells count="10">
    <mergeCell ref="A27:A28"/>
    <mergeCell ref="B27:D27"/>
    <mergeCell ref="A44:D44"/>
    <mergeCell ref="A46:A47"/>
    <mergeCell ref="B46:D46"/>
    <mergeCell ref="B1:D4"/>
    <mergeCell ref="A9:A10"/>
    <mergeCell ref="B9:D9"/>
    <mergeCell ref="A7:D7"/>
    <mergeCell ref="A25:D25"/>
  </mergeCells>
  <conditionalFormatting sqref="B1">
    <cfRule type="expression" dxfId="4" priority="1" stopIfTrue="1">
      <formula>#REF!&lt;&gt;""</formula>
    </cfRule>
  </conditionalFormatting>
  <pageMargins left="0.70866141732283472" right="0.70866141732283472"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view="pageBreakPreview" topLeftCell="A10" zoomScaleSheetLayoutView="100" workbookViewId="0">
      <selection activeCell="D37" sqref="D37"/>
    </sheetView>
  </sheetViews>
  <sheetFormatPr defaultRowHeight="12.75" x14ac:dyDescent="0.2"/>
  <cols>
    <col min="1" max="1" width="37.1640625" style="32" customWidth="1"/>
    <col min="2" max="2" width="70.5" style="32" customWidth="1"/>
    <col min="3" max="3" width="18.6640625" style="32" bestFit="1" customWidth="1"/>
    <col min="4" max="4" width="19.33203125" style="32" customWidth="1"/>
    <col min="5" max="5" width="18" style="32" customWidth="1"/>
    <col min="6" max="6" width="24" style="32" customWidth="1"/>
    <col min="7" max="7" width="17.33203125" style="32" customWidth="1"/>
    <col min="8" max="8" width="17.5" style="32" customWidth="1"/>
    <col min="9" max="9" width="17" style="32" bestFit="1" customWidth="1"/>
    <col min="10" max="256" width="9.33203125" style="32"/>
    <col min="257" max="257" width="37.1640625" style="32" customWidth="1"/>
    <col min="258" max="258" width="70.5" style="32" customWidth="1"/>
    <col min="259" max="259" width="18.6640625" style="32" bestFit="1" customWidth="1"/>
    <col min="260" max="260" width="20.5" style="32" customWidth="1"/>
    <col min="261" max="261" width="18" style="32" customWidth="1"/>
    <col min="262" max="262" width="24" style="32" customWidth="1"/>
    <col min="263" max="263" width="17.33203125" style="32" customWidth="1"/>
    <col min="264" max="264" width="17.5" style="32" customWidth="1"/>
    <col min="265" max="265" width="17" style="32" bestFit="1" customWidth="1"/>
    <col min="266" max="512" width="9.33203125" style="32"/>
    <col min="513" max="513" width="37.1640625" style="32" customWidth="1"/>
    <col min="514" max="514" width="70.5" style="32" customWidth="1"/>
    <col min="515" max="515" width="18.6640625" style="32" bestFit="1" customWidth="1"/>
    <col min="516" max="516" width="20.5" style="32" customWidth="1"/>
    <col min="517" max="517" width="18" style="32" customWidth="1"/>
    <col min="518" max="518" width="24" style="32" customWidth="1"/>
    <col min="519" max="519" width="17.33203125" style="32" customWidth="1"/>
    <col min="520" max="520" width="17.5" style="32" customWidth="1"/>
    <col min="521" max="521" width="17" style="32" bestFit="1" customWidth="1"/>
    <col min="522" max="768" width="9.33203125" style="32"/>
    <col min="769" max="769" width="37.1640625" style="32" customWidth="1"/>
    <col min="770" max="770" width="70.5" style="32" customWidth="1"/>
    <col min="771" max="771" width="18.6640625" style="32" bestFit="1" customWidth="1"/>
    <col min="772" max="772" width="20.5" style="32" customWidth="1"/>
    <col min="773" max="773" width="18" style="32" customWidth="1"/>
    <col min="774" max="774" width="24" style="32" customWidth="1"/>
    <col min="775" max="775" width="17.33203125" style="32" customWidth="1"/>
    <col min="776" max="776" width="17.5" style="32" customWidth="1"/>
    <col min="777" max="777" width="17" style="32" bestFit="1" customWidth="1"/>
    <col min="778" max="1024" width="9.33203125" style="32"/>
    <col min="1025" max="1025" width="37.1640625" style="32" customWidth="1"/>
    <col min="1026" max="1026" width="70.5" style="32" customWidth="1"/>
    <col min="1027" max="1027" width="18.6640625" style="32" bestFit="1" customWidth="1"/>
    <col min="1028" max="1028" width="20.5" style="32" customWidth="1"/>
    <col min="1029" max="1029" width="18" style="32" customWidth="1"/>
    <col min="1030" max="1030" width="24" style="32" customWidth="1"/>
    <col min="1031" max="1031" width="17.33203125" style="32" customWidth="1"/>
    <col min="1032" max="1032" width="17.5" style="32" customWidth="1"/>
    <col min="1033" max="1033" width="17" style="32" bestFit="1" customWidth="1"/>
    <col min="1034" max="1280" width="9.33203125" style="32"/>
    <col min="1281" max="1281" width="37.1640625" style="32" customWidth="1"/>
    <col min="1282" max="1282" width="70.5" style="32" customWidth="1"/>
    <col min="1283" max="1283" width="18.6640625" style="32" bestFit="1" customWidth="1"/>
    <col min="1284" max="1284" width="20.5" style="32" customWidth="1"/>
    <col min="1285" max="1285" width="18" style="32" customWidth="1"/>
    <col min="1286" max="1286" width="24" style="32" customWidth="1"/>
    <col min="1287" max="1287" width="17.33203125" style="32" customWidth="1"/>
    <col min="1288" max="1288" width="17.5" style="32" customWidth="1"/>
    <col min="1289" max="1289" width="17" style="32" bestFit="1" customWidth="1"/>
    <col min="1290" max="1536" width="9.33203125" style="32"/>
    <col min="1537" max="1537" width="37.1640625" style="32" customWidth="1"/>
    <col min="1538" max="1538" width="70.5" style="32" customWidth="1"/>
    <col min="1539" max="1539" width="18.6640625" style="32" bestFit="1" customWidth="1"/>
    <col min="1540" max="1540" width="20.5" style="32" customWidth="1"/>
    <col min="1541" max="1541" width="18" style="32" customWidth="1"/>
    <col min="1542" max="1542" width="24" style="32" customWidth="1"/>
    <col min="1543" max="1543" width="17.33203125" style="32" customWidth="1"/>
    <col min="1544" max="1544" width="17.5" style="32" customWidth="1"/>
    <col min="1545" max="1545" width="17" style="32" bestFit="1" customWidth="1"/>
    <col min="1546" max="1792" width="9.33203125" style="32"/>
    <col min="1793" max="1793" width="37.1640625" style="32" customWidth="1"/>
    <col min="1794" max="1794" width="70.5" style="32" customWidth="1"/>
    <col min="1795" max="1795" width="18.6640625" style="32" bestFit="1" customWidth="1"/>
    <col min="1796" max="1796" width="20.5" style="32" customWidth="1"/>
    <col min="1797" max="1797" width="18" style="32" customWidth="1"/>
    <col min="1798" max="1798" width="24" style="32" customWidth="1"/>
    <col min="1799" max="1799" width="17.33203125" style="32" customWidth="1"/>
    <col min="1800" max="1800" width="17.5" style="32" customWidth="1"/>
    <col min="1801" max="1801" width="17" style="32" bestFit="1" customWidth="1"/>
    <col min="1802" max="2048" width="9.33203125" style="32"/>
    <col min="2049" max="2049" width="37.1640625" style="32" customWidth="1"/>
    <col min="2050" max="2050" width="70.5" style="32" customWidth="1"/>
    <col min="2051" max="2051" width="18.6640625" style="32" bestFit="1" customWidth="1"/>
    <col min="2052" max="2052" width="20.5" style="32" customWidth="1"/>
    <col min="2053" max="2053" width="18" style="32" customWidth="1"/>
    <col min="2054" max="2054" width="24" style="32" customWidth="1"/>
    <col min="2055" max="2055" width="17.33203125" style="32" customWidth="1"/>
    <col min="2056" max="2056" width="17.5" style="32" customWidth="1"/>
    <col min="2057" max="2057" width="17" style="32" bestFit="1" customWidth="1"/>
    <col min="2058" max="2304" width="9.33203125" style="32"/>
    <col min="2305" max="2305" width="37.1640625" style="32" customWidth="1"/>
    <col min="2306" max="2306" width="70.5" style="32" customWidth="1"/>
    <col min="2307" max="2307" width="18.6640625" style="32" bestFit="1" customWidth="1"/>
    <col min="2308" max="2308" width="20.5" style="32" customWidth="1"/>
    <col min="2309" max="2309" width="18" style="32" customWidth="1"/>
    <col min="2310" max="2310" width="24" style="32" customWidth="1"/>
    <col min="2311" max="2311" width="17.33203125" style="32" customWidth="1"/>
    <col min="2312" max="2312" width="17.5" style="32" customWidth="1"/>
    <col min="2313" max="2313" width="17" style="32" bestFit="1" customWidth="1"/>
    <col min="2314" max="2560" width="9.33203125" style="32"/>
    <col min="2561" max="2561" width="37.1640625" style="32" customWidth="1"/>
    <col min="2562" max="2562" width="70.5" style="32" customWidth="1"/>
    <col min="2563" max="2563" width="18.6640625" style="32" bestFit="1" customWidth="1"/>
    <col min="2564" max="2564" width="20.5" style="32" customWidth="1"/>
    <col min="2565" max="2565" width="18" style="32" customWidth="1"/>
    <col min="2566" max="2566" width="24" style="32" customWidth="1"/>
    <col min="2567" max="2567" width="17.33203125" style="32" customWidth="1"/>
    <col min="2568" max="2568" width="17.5" style="32" customWidth="1"/>
    <col min="2569" max="2569" width="17" style="32" bestFit="1" customWidth="1"/>
    <col min="2570" max="2816" width="9.33203125" style="32"/>
    <col min="2817" max="2817" width="37.1640625" style="32" customWidth="1"/>
    <col min="2818" max="2818" width="70.5" style="32" customWidth="1"/>
    <col min="2819" max="2819" width="18.6640625" style="32" bestFit="1" customWidth="1"/>
    <col min="2820" max="2820" width="20.5" style="32" customWidth="1"/>
    <col min="2821" max="2821" width="18" style="32" customWidth="1"/>
    <col min="2822" max="2822" width="24" style="32" customWidth="1"/>
    <col min="2823" max="2823" width="17.33203125" style="32" customWidth="1"/>
    <col min="2824" max="2824" width="17.5" style="32" customWidth="1"/>
    <col min="2825" max="2825" width="17" style="32" bestFit="1" customWidth="1"/>
    <col min="2826" max="3072" width="9.33203125" style="32"/>
    <col min="3073" max="3073" width="37.1640625" style="32" customWidth="1"/>
    <col min="3074" max="3074" width="70.5" style="32" customWidth="1"/>
    <col min="3075" max="3075" width="18.6640625" style="32" bestFit="1" customWidth="1"/>
    <col min="3076" max="3076" width="20.5" style="32" customWidth="1"/>
    <col min="3077" max="3077" width="18" style="32" customWidth="1"/>
    <col min="3078" max="3078" width="24" style="32" customWidth="1"/>
    <col min="3079" max="3079" width="17.33203125" style="32" customWidth="1"/>
    <col min="3080" max="3080" width="17.5" style="32" customWidth="1"/>
    <col min="3081" max="3081" width="17" style="32" bestFit="1" customWidth="1"/>
    <col min="3082" max="3328" width="9.33203125" style="32"/>
    <col min="3329" max="3329" width="37.1640625" style="32" customWidth="1"/>
    <col min="3330" max="3330" width="70.5" style="32" customWidth="1"/>
    <col min="3331" max="3331" width="18.6640625" style="32" bestFit="1" customWidth="1"/>
    <col min="3332" max="3332" width="20.5" style="32" customWidth="1"/>
    <col min="3333" max="3333" width="18" style="32" customWidth="1"/>
    <col min="3334" max="3334" width="24" style="32" customWidth="1"/>
    <col min="3335" max="3335" width="17.33203125" style="32" customWidth="1"/>
    <col min="3336" max="3336" width="17.5" style="32" customWidth="1"/>
    <col min="3337" max="3337" width="17" style="32" bestFit="1" customWidth="1"/>
    <col min="3338" max="3584" width="9.33203125" style="32"/>
    <col min="3585" max="3585" width="37.1640625" style="32" customWidth="1"/>
    <col min="3586" max="3586" width="70.5" style="32" customWidth="1"/>
    <col min="3587" max="3587" width="18.6640625" style="32" bestFit="1" customWidth="1"/>
    <col min="3588" max="3588" width="20.5" style="32" customWidth="1"/>
    <col min="3589" max="3589" width="18" style="32" customWidth="1"/>
    <col min="3590" max="3590" width="24" style="32" customWidth="1"/>
    <col min="3591" max="3591" width="17.33203125" style="32" customWidth="1"/>
    <col min="3592" max="3592" width="17.5" style="32" customWidth="1"/>
    <col min="3593" max="3593" width="17" style="32" bestFit="1" customWidth="1"/>
    <col min="3594" max="3840" width="9.33203125" style="32"/>
    <col min="3841" max="3841" width="37.1640625" style="32" customWidth="1"/>
    <col min="3842" max="3842" width="70.5" style="32" customWidth="1"/>
    <col min="3843" max="3843" width="18.6640625" style="32" bestFit="1" customWidth="1"/>
    <col min="3844" max="3844" width="20.5" style="32" customWidth="1"/>
    <col min="3845" max="3845" width="18" style="32" customWidth="1"/>
    <col min="3846" max="3846" width="24" style="32" customWidth="1"/>
    <col min="3847" max="3847" width="17.33203125" style="32" customWidth="1"/>
    <col min="3848" max="3848" width="17.5" style="32" customWidth="1"/>
    <col min="3849" max="3849" width="17" style="32" bestFit="1" customWidth="1"/>
    <col min="3850" max="4096" width="9.33203125" style="32"/>
    <col min="4097" max="4097" width="37.1640625" style="32" customWidth="1"/>
    <col min="4098" max="4098" width="70.5" style="32" customWidth="1"/>
    <col min="4099" max="4099" width="18.6640625" style="32" bestFit="1" customWidth="1"/>
    <col min="4100" max="4100" width="20.5" style="32" customWidth="1"/>
    <col min="4101" max="4101" width="18" style="32" customWidth="1"/>
    <col min="4102" max="4102" width="24" style="32" customWidth="1"/>
    <col min="4103" max="4103" width="17.33203125" style="32" customWidth="1"/>
    <col min="4104" max="4104" width="17.5" style="32" customWidth="1"/>
    <col min="4105" max="4105" width="17" style="32" bestFit="1" customWidth="1"/>
    <col min="4106" max="4352" width="9.33203125" style="32"/>
    <col min="4353" max="4353" width="37.1640625" style="32" customWidth="1"/>
    <col min="4354" max="4354" width="70.5" style="32" customWidth="1"/>
    <col min="4355" max="4355" width="18.6640625" style="32" bestFit="1" customWidth="1"/>
    <col min="4356" max="4356" width="20.5" style="32" customWidth="1"/>
    <col min="4357" max="4357" width="18" style="32" customWidth="1"/>
    <col min="4358" max="4358" width="24" style="32" customWidth="1"/>
    <col min="4359" max="4359" width="17.33203125" style="32" customWidth="1"/>
    <col min="4360" max="4360" width="17.5" style="32" customWidth="1"/>
    <col min="4361" max="4361" width="17" style="32" bestFit="1" customWidth="1"/>
    <col min="4362" max="4608" width="9.33203125" style="32"/>
    <col min="4609" max="4609" width="37.1640625" style="32" customWidth="1"/>
    <col min="4610" max="4610" width="70.5" style="32" customWidth="1"/>
    <col min="4611" max="4611" width="18.6640625" style="32" bestFit="1" customWidth="1"/>
    <col min="4612" max="4612" width="20.5" style="32" customWidth="1"/>
    <col min="4613" max="4613" width="18" style="32" customWidth="1"/>
    <col min="4614" max="4614" width="24" style="32" customWidth="1"/>
    <col min="4615" max="4615" width="17.33203125" style="32" customWidth="1"/>
    <col min="4616" max="4616" width="17.5" style="32" customWidth="1"/>
    <col min="4617" max="4617" width="17" style="32" bestFit="1" customWidth="1"/>
    <col min="4618" max="4864" width="9.33203125" style="32"/>
    <col min="4865" max="4865" width="37.1640625" style="32" customWidth="1"/>
    <col min="4866" max="4866" width="70.5" style="32" customWidth="1"/>
    <col min="4867" max="4867" width="18.6640625" style="32" bestFit="1" customWidth="1"/>
    <col min="4868" max="4868" width="20.5" style="32" customWidth="1"/>
    <col min="4869" max="4869" width="18" style="32" customWidth="1"/>
    <col min="4870" max="4870" width="24" style="32" customWidth="1"/>
    <col min="4871" max="4871" width="17.33203125" style="32" customWidth="1"/>
    <col min="4872" max="4872" width="17.5" style="32" customWidth="1"/>
    <col min="4873" max="4873" width="17" style="32" bestFit="1" customWidth="1"/>
    <col min="4874" max="5120" width="9.33203125" style="32"/>
    <col min="5121" max="5121" width="37.1640625" style="32" customWidth="1"/>
    <col min="5122" max="5122" width="70.5" style="32" customWidth="1"/>
    <col min="5123" max="5123" width="18.6640625" style="32" bestFit="1" customWidth="1"/>
    <col min="5124" max="5124" width="20.5" style="32" customWidth="1"/>
    <col min="5125" max="5125" width="18" style="32" customWidth="1"/>
    <col min="5126" max="5126" width="24" style="32" customWidth="1"/>
    <col min="5127" max="5127" width="17.33203125" style="32" customWidth="1"/>
    <col min="5128" max="5128" width="17.5" style="32" customWidth="1"/>
    <col min="5129" max="5129" width="17" style="32" bestFit="1" customWidth="1"/>
    <col min="5130" max="5376" width="9.33203125" style="32"/>
    <col min="5377" max="5377" width="37.1640625" style="32" customWidth="1"/>
    <col min="5378" max="5378" width="70.5" style="32" customWidth="1"/>
    <col min="5379" max="5379" width="18.6640625" style="32" bestFit="1" customWidth="1"/>
    <col min="5380" max="5380" width="20.5" style="32" customWidth="1"/>
    <col min="5381" max="5381" width="18" style="32" customWidth="1"/>
    <col min="5382" max="5382" width="24" style="32" customWidth="1"/>
    <col min="5383" max="5383" width="17.33203125" style="32" customWidth="1"/>
    <col min="5384" max="5384" width="17.5" style="32" customWidth="1"/>
    <col min="5385" max="5385" width="17" style="32" bestFit="1" customWidth="1"/>
    <col min="5386" max="5632" width="9.33203125" style="32"/>
    <col min="5633" max="5633" width="37.1640625" style="32" customWidth="1"/>
    <col min="5634" max="5634" width="70.5" style="32" customWidth="1"/>
    <col min="5635" max="5635" width="18.6640625" style="32" bestFit="1" customWidth="1"/>
    <col min="5636" max="5636" width="20.5" style="32" customWidth="1"/>
    <col min="5637" max="5637" width="18" style="32" customWidth="1"/>
    <col min="5638" max="5638" width="24" style="32" customWidth="1"/>
    <col min="5639" max="5639" width="17.33203125" style="32" customWidth="1"/>
    <col min="5640" max="5640" width="17.5" style="32" customWidth="1"/>
    <col min="5641" max="5641" width="17" style="32" bestFit="1" customWidth="1"/>
    <col min="5642" max="5888" width="9.33203125" style="32"/>
    <col min="5889" max="5889" width="37.1640625" style="32" customWidth="1"/>
    <col min="5890" max="5890" width="70.5" style="32" customWidth="1"/>
    <col min="5891" max="5891" width="18.6640625" style="32" bestFit="1" customWidth="1"/>
    <col min="5892" max="5892" width="20.5" style="32" customWidth="1"/>
    <col min="5893" max="5893" width="18" style="32" customWidth="1"/>
    <col min="5894" max="5894" width="24" style="32" customWidth="1"/>
    <col min="5895" max="5895" width="17.33203125" style="32" customWidth="1"/>
    <col min="5896" max="5896" width="17.5" style="32" customWidth="1"/>
    <col min="5897" max="5897" width="17" style="32" bestFit="1" customWidth="1"/>
    <col min="5898" max="6144" width="9.33203125" style="32"/>
    <col min="6145" max="6145" width="37.1640625" style="32" customWidth="1"/>
    <col min="6146" max="6146" width="70.5" style="32" customWidth="1"/>
    <col min="6147" max="6147" width="18.6640625" style="32" bestFit="1" customWidth="1"/>
    <col min="6148" max="6148" width="20.5" style="32" customWidth="1"/>
    <col min="6149" max="6149" width="18" style="32" customWidth="1"/>
    <col min="6150" max="6150" width="24" style="32" customWidth="1"/>
    <col min="6151" max="6151" width="17.33203125" style="32" customWidth="1"/>
    <col min="6152" max="6152" width="17.5" style="32" customWidth="1"/>
    <col min="6153" max="6153" width="17" style="32" bestFit="1" customWidth="1"/>
    <col min="6154" max="6400" width="9.33203125" style="32"/>
    <col min="6401" max="6401" width="37.1640625" style="32" customWidth="1"/>
    <col min="6402" max="6402" width="70.5" style="32" customWidth="1"/>
    <col min="6403" max="6403" width="18.6640625" style="32" bestFit="1" customWidth="1"/>
    <col min="6404" max="6404" width="20.5" style="32" customWidth="1"/>
    <col min="6405" max="6405" width="18" style="32" customWidth="1"/>
    <col min="6406" max="6406" width="24" style="32" customWidth="1"/>
    <col min="6407" max="6407" width="17.33203125" style="32" customWidth="1"/>
    <col min="6408" max="6408" width="17.5" style="32" customWidth="1"/>
    <col min="6409" max="6409" width="17" style="32" bestFit="1" customWidth="1"/>
    <col min="6410" max="6656" width="9.33203125" style="32"/>
    <col min="6657" max="6657" width="37.1640625" style="32" customWidth="1"/>
    <col min="6658" max="6658" width="70.5" style="32" customWidth="1"/>
    <col min="6659" max="6659" width="18.6640625" style="32" bestFit="1" customWidth="1"/>
    <col min="6660" max="6660" width="20.5" style="32" customWidth="1"/>
    <col min="6661" max="6661" width="18" style="32" customWidth="1"/>
    <col min="6662" max="6662" width="24" style="32" customWidth="1"/>
    <col min="6663" max="6663" width="17.33203125" style="32" customWidth="1"/>
    <col min="6664" max="6664" width="17.5" style="32" customWidth="1"/>
    <col min="6665" max="6665" width="17" style="32" bestFit="1" customWidth="1"/>
    <col min="6666" max="6912" width="9.33203125" style="32"/>
    <col min="6913" max="6913" width="37.1640625" style="32" customWidth="1"/>
    <col min="6914" max="6914" width="70.5" style="32" customWidth="1"/>
    <col min="6915" max="6915" width="18.6640625" style="32" bestFit="1" customWidth="1"/>
    <col min="6916" max="6916" width="20.5" style="32" customWidth="1"/>
    <col min="6917" max="6917" width="18" style="32" customWidth="1"/>
    <col min="6918" max="6918" width="24" style="32" customWidth="1"/>
    <col min="6919" max="6919" width="17.33203125" style="32" customWidth="1"/>
    <col min="6920" max="6920" width="17.5" style="32" customWidth="1"/>
    <col min="6921" max="6921" width="17" style="32" bestFit="1" customWidth="1"/>
    <col min="6922" max="7168" width="9.33203125" style="32"/>
    <col min="7169" max="7169" width="37.1640625" style="32" customWidth="1"/>
    <col min="7170" max="7170" width="70.5" style="32" customWidth="1"/>
    <col min="7171" max="7171" width="18.6640625" style="32" bestFit="1" customWidth="1"/>
    <col min="7172" max="7172" width="20.5" style="32" customWidth="1"/>
    <col min="7173" max="7173" width="18" style="32" customWidth="1"/>
    <col min="7174" max="7174" width="24" style="32" customWidth="1"/>
    <col min="7175" max="7175" width="17.33203125" style="32" customWidth="1"/>
    <col min="7176" max="7176" width="17.5" style="32" customWidth="1"/>
    <col min="7177" max="7177" width="17" style="32" bestFit="1" customWidth="1"/>
    <col min="7178" max="7424" width="9.33203125" style="32"/>
    <col min="7425" max="7425" width="37.1640625" style="32" customWidth="1"/>
    <col min="7426" max="7426" width="70.5" style="32" customWidth="1"/>
    <col min="7427" max="7427" width="18.6640625" style="32" bestFit="1" customWidth="1"/>
    <col min="7428" max="7428" width="20.5" style="32" customWidth="1"/>
    <col min="7429" max="7429" width="18" style="32" customWidth="1"/>
    <col min="7430" max="7430" width="24" style="32" customWidth="1"/>
    <col min="7431" max="7431" width="17.33203125" style="32" customWidth="1"/>
    <col min="7432" max="7432" width="17.5" style="32" customWidth="1"/>
    <col min="7433" max="7433" width="17" style="32" bestFit="1" customWidth="1"/>
    <col min="7434" max="7680" width="9.33203125" style="32"/>
    <col min="7681" max="7681" width="37.1640625" style="32" customWidth="1"/>
    <col min="7682" max="7682" width="70.5" style="32" customWidth="1"/>
    <col min="7683" max="7683" width="18.6640625" style="32" bestFit="1" customWidth="1"/>
    <col min="7684" max="7684" width="20.5" style="32" customWidth="1"/>
    <col min="7685" max="7685" width="18" style="32" customWidth="1"/>
    <col min="7686" max="7686" width="24" style="32" customWidth="1"/>
    <col min="7687" max="7687" width="17.33203125" style="32" customWidth="1"/>
    <col min="7688" max="7688" width="17.5" style="32" customWidth="1"/>
    <col min="7689" max="7689" width="17" style="32" bestFit="1" customWidth="1"/>
    <col min="7690" max="7936" width="9.33203125" style="32"/>
    <col min="7937" max="7937" width="37.1640625" style="32" customWidth="1"/>
    <col min="7938" max="7938" width="70.5" style="32" customWidth="1"/>
    <col min="7939" max="7939" width="18.6640625" style="32" bestFit="1" customWidth="1"/>
    <col min="7940" max="7940" width="20.5" style="32" customWidth="1"/>
    <col min="7941" max="7941" width="18" style="32" customWidth="1"/>
    <col min="7942" max="7942" width="24" style="32" customWidth="1"/>
    <col min="7943" max="7943" width="17.33203125" style="32" customWidth="1"/>
    <col min="7944" max="7944" width="17.5" style="32" customWidth="1"/>
    <col min="7945" max="7945" width="17" style="32" bestFit="1" customWidth="1"/>
    <col min="7946" max="8192" width="9.33203125" style="32"/>
    <col min="8193" max="8193" width="37.1640625" style="32" customWidth="1"/>
    <col min="8194" max="8194" width="70.5" style="32" customWidth="1"/>
    <col min="8195" max="8195" width="18.6640625" style="32" bestFit="1" customWidth="1"/>
    <col min="8196" max="8196" width="20.5" style="32" customWidth="1"/>
    <col min="8197" max="8197" width="18" style="32" customWidth="1"/>
    <col min="8198" max="8198" width="24" style="32" customWidth="1"/>
    <col min="8199" max="8199" width="17.33203125" style="32" customWidth="1"/>
    <col min="8200" max="8200" width="17.5" style="32" customWidth="1"/>
    <col min="8201" max="8201" width="17" style="32" bestFit="1" customWidth="1"/>
    <col min="8202" max="8448" width="9.33203125" style="32"/>
    <col min="8449" max="8449" width="37.1640625" style="32" customWidth="1"/>
    <col min="8450" max="8450" width="70.5" style="32" customWidth="1"/>
    <col min="8451" max="8451" width="18.6640625" style="32" bestFit="1" customWidth="1"/>
    <col min="8452" max="8452" width="20.5" style="32" customWidth="1"/>
    <col min="8453" max="8453" width="18" style="32" customWidth="1"/>
    <col min="8454" max="8454" width="24" style="32" customWidth="1"/>
    <col min="8455" max="8455" width="17.33203125" style="32" customWidth="1"/>
    <col min="8456" max="8456" width="17.5" style="32" customWidth="1"/>
    <col min="8457" max="8457" width="17" style="32" bestFit="1" customWidth="1"/>
    <col min="8458" max="8704" width="9.33203125" style="32"/>
    <col min="8705" max="8705" width="37.1640625" style="32" customWidth="1"/>
    <col min="8706" max="8706" width="70.5" style="32" customWidth="1"/>
    <col min="8707" max="8707" width="18.6640625" style="32" bestFit="1" customWidth="1"/>
    <col min="8708" max="8708" width="20.5" style="32" customWidth="1"/>
    <col min="8709" max="8709" width="18" style="32" customWidth="1"/>
    <col min="8710" max="8710" width="24" style="32" customWidth="1"/>
    <col min="8711" max="8711" width="17.33203125" style="32" customWidth="1"/>
    <col min="8712" max="8712" width="17.5" style="32" customWidth="1"/>
    <col min="8713" max="8713" width="17" style="32" bestFit="1" customWidth="1"/>
    <col min="8714" max="8960" width="9.33203125" style="32"/>
    <col min="8961" max="8961" width="37.1640625" style="32" customWidth="1"/>
    <col min="8962" max="8962" width="70.5" style="32" customWidth="1"/>
    <col min="8963" max="8963" width="18.6640625" style="32" bestFit="1" customWidth="1"/>
    <col min="8964" max="8964" width="20.5" style="32" customWidth="1"/>
    <col min="8965" max="8965" width="18" style="32" customWidth="1"/>
    <col min="8966" max="8966" width="24" style="32" customWidth="1"/>
    <col min="8967" max="8967" width="17.33203125" style="32" customWidth="1"/>
    <col min="8968" max="8968" width="17.5" style="32" customWidth="1"/>
    <col min="8969" max="8969" width="17" style="32" bestFit="1" customWidth="1"/>
    <col min="8970" max="9216" width="9.33203125" style="32"/>
    <col min="9217" max="9217" width="37.1640625" style="32" customWidth="1"/>
    <col min="9218" max="9218" width="70.5" style="32" customWidth="1"/>
    <col min="9219" max="9219" width="18.6640625" style="32" bestFit="1" customWidth="1"/>
    <col min="9220" max="9220" width="20.5" style="32" customWidth="1"/>
    <col min="9221" max="9221" width="18" style="32" customWidth="1"/>
    <col min="9222" max="9222" width="24" style="32" customWidth="1"/>
    <col min="9223" max="9223" width="17.33203125" style="32" customWidth="1"/>
    <col min="9224" max="9224" width="17.5" style="32" customWidth="1"/>
    <col min="9225" max="9225" width="17" style="32" bestFit="1" customWidth="1"/>
    <col min="9226" max="9472" width="9.33203125" style="32"/>
    <col min="9473" max="9473" width="37.1640625" style="32" customWidth="1"/>
    <col min="9474" max="9474" width="70.5" style="32" customWidth="1"/>
    <col min="9475" max="9475" width="18.6640625" style="32" bestFit="1" customWidth="1"/>
    <col min="9476" max="9476" width="20.5" style="32" customWidth="1"/>
    <col min="9477" max="9477" width="18" style="32" customWidth="1"/>
    <col min="9478" max="9478" width="24" style="32" customWidth="1"/>
    <col min="9479" max="9479" width="17.33203125" style="32" customWidth="1"/>
    <col min="9480" max="9480" width="17.5" style="32" customWidth="1"/>
    <col min="9481" max="9481" width="17" style="32" bestFit="1" customWidth="1"/>
    <col min="9482" max="9728" width="9.33203125" style="32"/>
    <col min="9729" max="9729" width="37.1640625" style="32" customWidth="1"/>
    <col min="9730" max="9730" width="70.5" style="32" customWidth="1"/>
    <col min="9731" max="9731" width="18.6640625" style="32" bestFit="1" customWidth="1"/>
    <col min="9732" max="9732" width="20.5" style="32" customWidth="1"/>
    <col min="9733" max="9733" width="18" style="32" customWidth="1"/>
    <col min="9734" max="9734" width="24" style="32" customWidth="1"/>
    <col min="9735" max="9735" width="17.33203125" style="32" customWidth="1"/>
    <col min="9736" max="9736" width="17.5" style="32" customWidth="1"/>
    <col min="9737" max="9737" width="17" style="32" bestFit="1" customWidth="1"/>
    <col min="9738" max="9984" width="9.33203125" style="32"/>
    <col min="9985" max="9985" width="37.1640625" style="32" customWidth="1"/>
    <col min="9986" max="9986" width="70.5" style="32" customWidth="1"/>
    <col min="9987" max="9987" width="18.6640625" style="32" bestFit="1" customWidth="1"/>
    <col min="9988" max="9988" width="20.5" style="32" customWidth="1"/>
    <col min="9989" max="9989" width="18" style="32" customWidth="1"/>
    <col min="9990" max="9990" width="24" style="32" customWidth="1"/>
    <col min="9991" max="9991" width="17.33203125" style="32" customWidth="1"/>
    <col min="9992" max="9992" width="17.5" style="32" customWidth="1"/>
    <col min="9993" max="9993" width="17" style="32" bestFit="1" customWidth="1"/>
    <col min="9994" max="10240" width="9.33203125" style="32"/>
    <col min="10241" max="10241" width="37.1640625" style="32" customWidth="1"/>
    <col min="10242" max="10242" width="70.5" style="32" customWidth="1"/>
    <col min="10243" max="10243" width="18.6640625" style="32" bestFit="1" customWidth="1"/>
    <col min="10244" max="10244" width="20.5" style="32" customWidth="1"/>
    <col min="10245" max="10245" width="18" style="32" customWidth="1"/>
    <col min="10246" max="10246" width="24" style="32" customWidth="1"/>
    <col min="10247" max="10247" width="17.33203125" style="32" customWidth="1"/>
    <col min="10248" max="10248" width="17.5" style="32" customWidth="1"/>
    <col min="10249" max="10249" width="17" style="32" bestFit="1" customWidth="1"/>
    <col min="10250" max="10496" width="9.33203125" style="32"/>
    <col min="10497" max="10497" width="37.1640625" style="32" customWidth="1"/>
    <col min="10498" max="10498" width="70.5" style="32" customWidth="1"/>
    <col min="10499" max="10499" width="18.6640625" style="32" bestFit="1" customWidth="1"/>
    <col min="10500" max="10500" width="20.5" style="32" customWidth="1"/>
    <col min="10501" max="10501" width="18" style="32" customWidth="1"/>
    <col min="10502" max="10502" width="24" style="32" customWidth="1"/>
    <col min="10503" max="10503" width="17.33203125" style="32" customWidth="1"/>
    <col min="10504" max="10504" width="17.5" style="32" customWidth="1"/>
    <col min="10505" max="10505" width="17" style="32" bestFit="1" customWidth="1"/>
    <col min="10506" max="10752" width="9.33203125" style="32"/>
    <col min="10753" max="10753" width="37.1640625" style="32" customWidth="1"/>
    <col min="10754" max="10754" width="70.5" style="32" customWidth="1"/>
    <col min="10755" max="10755" width="18.6640625" style="32" bestFit="1" customWidth="1"/>
    <col min="10756" max="10756" width="20.5" style="32" customWidth="1"/>
    <col min="10757" max="10757" width="18" style="32" customWidth="1"/>
    <col min="10758" max="10758" width="24" style="32" customWidth="1"/>
    <col min="10759" max="10759" width="17.33203125" style="32" customWidth="1"/>
    <col min="10760" max="10760" width="17.5" style="32" customWidth="1"/>
    <col min="10761" max="10761" width="17" style="32" bestFit="1" customWidth="1"/>
    <col min="10762" max="11008" width="9.33203125" style="32"/>
    <col min="11009" max="11009" width="37.1640625" style="32" customWidth="1"/>
    <col min="11010" max="11010" width="70.5" style="32" customWidth="1"/>
    <col min="11011" max="11011" width="18.6640625" style="32" bestFit="1" customWidth="1"/>
    <col min="11012" max="11012" width="20.5" style="32" customWidth="1"/>
    <col min="11013" max="11013" width="18" style="32" customWidth="1"/>
    <col min="11014" max="11014" width="24" style="32" customWidth="1"/>
    <col min="11015" max="11015" width="17.33203125" style="32" customWidth="1"/>
    <col min="11016" max="11016" width="17.5" style="32" customWidth="1"/>
    <col min="11017" max="11017" width="17" style="32" bestFit="1" customWidth="1"/>
    <col min="11018" max="11264" width="9.33203125" style="32"/>
    <col min="11265" max="11265" width="37.1640625" style="32" customWidth="1"/>
    <col min="11266" max="11266" width="70.5" style="32" customWidth="1"/>
    <col min="11267" max="11267" width="18.6640625" style="32" bestFit="1" customWidth="1"/>
    <col min="11268" max="11268" width="20.5" style="32" customWidth="1"/>
    <col min="11269" max="11269" width="18" style="32" customWidth="1"/>
    <col min="11270" max="11270" width="24" style="32" customWidth="1"/>
    <col min="11271" max="11271" width="17.33203125" style="32" customWidth="1"/>
    <col min="11272" max="11272" width="17.5" style="32" customWidth="1"/>
    <col min="11273" max="11273" width="17" style="32" bestFit="1" customWidth="1"/>
    <col min="11274" max="11520" width="9.33203125" style="32"/>
    <col min="11521" max="11521" width="37.1640625" style="32" customWidth="1"/>
    <col min="11522" max="11522" width="70.5" style="32" customWidth="1"/>
    <col min="11523" max="11523" width="18.6640625" style="32" bestFit="1" customWidth="1"/>
    <col min="11524" max="11524" width="20.5" style="32" customWidth="1"/>
    <col min="11525" max="11525" width="18" style="32" customWidth="1"/>
    <col min="11526" max="11526" width="24" style="32" customWidth="1"/>
    <col min="11527" max="11527" width="17.33203125" style="32" customWidth="1"/>
    <col min="11528" max="11528" width="17.5" style="32" customWidth="1"/>
    <col min="11529" max="11529" width="17" style="32" bestFit="1" customWidth="1"/>
    <col min="11530" max="11776" width="9.33203125" style="32"/>
    <col min="11777" max="11777" width="37.1640625" style="32" customWidth="1"/>
    <col min="11778" max="11778" width="70.5" style="32" customWidth="1"/>
    <col min="11779" max="11779" width="18.6640625" style="32" bestFit="1" customWidth="1"/>
    <col min="11780" max="11780" width="20.5" style="32" customWidth="1"/>
    <col min="11781" max="11781" width="18" style="32" customWidth="1"/>
    <col min="11782" max="11782" width="24" style="32" customWidth="1"/>
    <col min="11783" max="11783" width="17.33203125" style="32" customWidth="1"/>
    <col min="11784" max="11784" width="17.5" style="32" customWidth="1"/>
    <col min="11785" max="11785" width="17" style="32" bestFit="1" customWidth="1"/>
    <col min="11786" max="12032" width="9.33203125" style="32"/>
    <col min="12033" max="12033" width="37.1640625" style="32" customWidth="1"/>
    <col min="12034" max="12034" width="70.5" style="32" customWidth="1"/>
    <col min="12035" max="12035" width="18.6640625" style="32" bestFit="1" customWidth="1"/>
    <col min="12036" max="12036" width="20.5" style="32" customWidth="1"/>
    <col min="12037" max="12037" width="18" style="32" customWidth="1"/>
    <col min="12038" max="12038" width="24" style="32" customWidth="1"/>
    <col min="12039" max="12039" width="17.33203125" style="32" customWidth="1"/>
    <col min="12040" max="12040" width="17.5" style="32" customWidth="1"/>
    <col min="12041" max="12041" width="17" style="32" bestFit="1" customWidth="1"/>
    <col min="12042" max="12288" width="9.33203125" style="32"/>
    <col min="12289" max="12289" width="37.1640625" style="32" customWidth="1"/>
    <col min="12290" max="12290" width="70.5" style="32" customWidth="1"/>
    <col min="12291" max="12291" width="18.6640625" style="32" bestFit="1" customWidth="1"/>
    <col min="12292" max="12292" width="20.5" style="32" customWidth="1"/>
    <col min="12293" max="12293" width="18" style="32" customWidth="1"/>
    <col min="12294" max="12294" width="24" style="32" customWidth="1"/>
    <col min="12295" max="12295" width="17.33203125" style="32" customWidth="1"/>
    <col min="12296" max="12296" width="17.5" style="32" customWidth="1"/>
    <col min="12297" max="12297" width="17" style="32" bestFit="1" customWidth="1"/>
    <col min="12298" max="12544" width="9.33203125" style="32"/>
    <col min="12545" max="12545" width="37.1640625" style="32" customWidth="1"/>
    <col min="12546" max="12546" width="70.5" style="32" customWidth="1"/>
    <col min="12547" max="12547" width="18.6640625" style="32" bestFit="1" customWidth="1"/>
    <col min="12548" max="12548" width="20.5" style="32" customWidth="1"/>
    <col min="12549" max="12549" width="18" style="32" customWidth="1"/>
    <col min="12550" max="12550" width="24" style="32" customWidth="1"/>
    <col min="12551" max="12551" width="17.33203125" style="32" customWidth="1"/>
    <col min="12552" max="12552" width="17.5" style="32" customWidth="1"/>
    <col min="12553" max="12553" width="17" style="32" bestFit="1" customWidth="1"/>
    <col min="12554" max="12800" width="9.33203125" style="32"/>
    <col min="12801" max="12801" width="37.1640625" style="32" customWidth="1"/>
    <col min="12802" max="12802" width="70.5" style="32" customWidth="1"/>
    <col min="12803" max="12803" width="18.6640625" style="32" bestFit="1" customWidth="1"/>
    <col min="12804" max="12804" width="20.5" style="32" customWidth="1"/>
    <col min="12805" max="12805" width="18" style="32" customWidth="1"/>
    <col min="12806" max="12806" width="24" style="32" customWidth="1"/>
    <col min="12807" max="12807" width="17.33203125" style="32" customWidth="1"/>
    <col min="12808" max="12808" width="17.5" style="32" customWidth="1"/>
    <col min="12809" max="12809" width="17" style="32" bestFit="1" customWidth="1"/>
    <col min="12810" max="13056" width="9.33203125" style="32"/>
    <col min="13057" max="13057" width="37.1640625" style="32" customWidth="1"/>
    <col min="13058" max="13058" width="70.5" style="32" customWidth="1"/>
    <col min="13059" max="13059" width="18.6640625" style="32" bestFit="1" customWidth="1"/>
    <col min="13060" max="13060" width="20.5" style="32" customWidth="1"/>
    <col min="13061" max="13061" width="18" style="32" customWidth="1"/>
    <col min="13062" max="13062" width="24" style="32" customWidth="1"/>
    <col min="13063" max="13063" width="17.33203125" style="32" customWidth="1"/>
    <col min="13064" max="13064" width="17.5" style="32" customWidth="1"/>
    <col min="13065" max="13065" width="17" style="32" bestFit="1" customWidth="1"/>
    <col min="13066" max="13312" width="9.33203125" style="32"/>
    <col min="13313" max="13313" width="37.1640625" style="32" customWidth="1"/>
    <col min="13314" max="13314" width="70.5" style="32" customWidth="1"/>
    <col min="13315" max="13315" width="18.6640625" style="32" bestFit="1" customWidth="1"/>
    <col min="13316" max="13316" width="20.5" style="32" customWidth="1"/>
    <col min="13317" max="13317" width="18" style="32" customWidth="1"/>
    <col min="13318" max="13318" width="24" style="32" customWidth="1"/>
    <col min="13319" max="13319" width="17.33203125" style="32" customWidth="1"/>
    <col min="13320" max="13320" width="17.5" style="32" customWidth="1"/>
    <col min="13321" max="13321" width="17" style="32" bestFit="1" customWidth="1"/>
    <col min="13322" max="13568" width="9.33203125" style="32"/>
    <col min="13569" max="13569" width="37.1640625" style="32" customWidth="1"/>
    <col min="13570" max="13570" width="70.5" style="32" customWidth="1"/>
    <col min="13571" max="13571" width="18.6640625" style="32" bestFit="1" customWidth="1"/>
    <col min="13572" max="13572" width="20.5" style="32" customWidth="1"/>
    <col min="13573" max="13573" width="18" style="32" customWidth="1"/>
    <col min="13574" max="13574" width="24" style="32" customWidth="1"/>
    <col min="13575" max="13575" width="17.33203125" style="32" customWidth="1"/>
    <col min="13576" max="13576" width="17.5" style="32" customWidth="1"/>
    <col min="13577" max="13577" width="17" style="32" bestFit="1" customWidth="1"/>
    <col min="13578" max="13824" width="9.33203125" style="32"/>
    <col min="13825" max="13825" width="37.1640625" style="32" customWidth="1"/>
    <col min="13826" max="13826" width="70.5" style="32" customWidth="1"/>
    <col min="13827" max="13827" width="18.6640625" style="32" bestFit="1" customWidth="1"/>
    <col min="13828" max="13828" width="20.5" style="32" customWidth="1"/>
    <col min="13829" max="13829" width="18" style="32" customWidth="1"/>
    <col min="13830" max="13830" width="24" style="32" customWidth="1"/>
    <col min="13831" max="13831" width="17.33203125" style="32" customWidth="1"/>
    <col min="13832" max="13832" width="17.5" style="32" customWidth="1"/>
    <col min="13833" max="13833" width="17" style="32" bestFit="1" customWidth="1"/>
    <col min="13834" max="14080" width="9.33203125" style="32"/>
    <col min="14081" max="14081" width="37.1640625" style="32" customWidth="1"/>
    <col min="14082" max="14082" width="70.5" style="32" customWidth="1"/>
    <col min="14083" max="14083" width="18.6640625" style="32" bestFit="1" customWidth="1"/>
    <col min="14084" max="14084" width="20.5" style="32" customWidth="1"/>
    <col min="14085" max="14085" width="18" style="32" customWidth="1"/>
    <col min="14086" max="14086" width="24" style="32" customWidth="1"/>
    <col min="14087" max="14087" width="17.33203125" style="32" customWidth="1"/>
    <col min="14088" max="14088" width="17.5" style="32" customWidth="1"/>
    <col min="14089" max="14089" width="17" style="32" bestFit="1" customWidth="1"/>
    <col min="14090" max="14336" width="9.33203125" style="32"/>
    <col min="14337" max="14337" width="37.1640625" style="32" customWidth="1"/>
    <col min="14338" max="14338" width="70.5" style="32" customWidth="1"/>
    <col min="14339" max="14339" width="18.6640625" style="32" bestFit="1" customWidth="1"/>
    <col min="14340" max="14340" width="20.5" style="32" customWidth="1"/>
    <col min="14341" max="14341" width="18" style="32" customWidth="1"/>
    <col min="14342" max="14342" width="24" style="32" customWidth="1"/>
    <col min="14343" max="14343" width="17.33203125" style="32" customWidth="1"/>
    <col min="14344" max="14344" width="17.5" style="32" customWidth="1"/>
    <col min="14345" max="14345" width="17" style="32" bestFit="1" customWidth="1"/>
    <col min="14346" max="14592" width="9.33203125" style="32"/>
    <col min="14593" max="14593" width="37.1640625" style="32" customWidth="1"/>
    <col min="14594" max="14594" width="70.5" style="32" customWidth="1"/>
    <col min="14595" max="14595" width="18.6640625" style="32" bestFit="1" customWidth="1"/>
    <col min="14596" max="14596" width="20.5" style="32" customWidth="1"/>
    <col min="14597" max="14597" width="18" style="32" customWidth="1"/>
    <col min="14598" max="14598" width="24" style="32" customWidth="1"/>
    <col min="14599" max="14599" width="17.33203125" style="32" customWidth="1"/>
    <col min="14600" max="14600" width="17.5" style="32" customWidth="1"/>
    <col min="14601" max="14601" width="17" style="32" bestFit="1" customWidth="1"/>
    <col min="14602" max="14848" width="9.33203125" style="32"/>
    <col min="14849" max="14849" width="37.1640625" style="32" customWidth="1"/>
    <col min="14850" max="14850" width="70.5" style="32" customWidth="1"/>
    <col min="14851" max="14851" width="18.6640625" style="32" bestFit="1" customWidth="1"/>
    <col min="14852" max="14852" width="20.5" style="32" customWidth="1"/>
    <col min="14853" max="14853" width="18" style="32" customWidth="1"/>
    <col min="14854" max="14854" width="24" style="32" customWidth="1"/>
    <col min="14855" max="14855" width="17.33203125" style="32" customWidth="1"/>
    <col min="14856" max="14856" width="17.5" style="32" customWidth="1"/>
    <col min="14857" max="14857" width="17" style="32" bestFit="1" customWidth="1"/>
    <col min="14858" max="15104" width="9.33203125" style="32"/>
    <col min="15105" max="15105" width="37.1640625" style="32" customWidth="1"/>
    <col min="15106" max="15106" width="70.5" style="32" customWidth="1"/>
    <col min="15107" max="15107" width="18.6640625" style="32" bestFit="1" customWidth="1"/>
    <col min="15108" max="15108" width="20.5" style="32" customWidth="1"/>
    <col min="15109" max="15109" width="18" style="32" customWidth="1"/>
    <col min="15110" max="15110" width="24" style="32" customWidth="1"/>
    <col min="15111" max="15111" width="17.33203125" style="32" customWidth="1"/>
    <col min="15112" max="15112" width="17.5" style="32" customWidth="1"/>
    <col min="15113" max="15113" width="17" style="32" bestFit="1" customWidth="1"/>
    <col min="15114" max="15360" width="9.33203125" style="32"/>
    <col min="15361" max="15361" width="37.1640625" style="32" customWidth="1"/>
    <col min="15362" max="15362" width="70.5" style="32" customWidth="1"/>
    <col min="15363" max="15363" width="18.6640625" style="32" bestFit="1" customWidth="1"/>
    <col min="15364" max="15364" width="20.5" style="32" customWidth="1"/>
    <col min="15365" max="15365" width="18" style="32" customWidth="1"/>
    <col min="15366" max="15366" width="24" style="32" customWidth="1"/>
    <col min="15367" max="15367" width="17.33203125" style="32" customWidth="1"/>
    <col min="15368" max="15368" width="17.5" style="32" customWidth="1"/>
    <col min="15369" max="15369" width="17" style="32" bestFit="1" customWidth="1"/>
    <col min="15370" max="15616" width="9.33203125" style="32"/>
    <col min="15617" max="15617" width="37.1640625" style="32" customWidth="1"/>
    <col min="15618" max="15618" width="70.5" style="32" customWidth="1"/>
    <col min="15619" max="15619" width="18.6640625" style="32" bestFit="1" customWidth="1"/>
    <col min="15620" max="15620" width="20.5" style="32" customWidth="1"/>
    <col min="15621" max="15621" width="18" style="32" customWidth="1"/>
    <col min="15622" max="15622" width="24" style="32" customWidth="1"/>
    <col min="15623" max="15623" width="17.33203125" style="32" customWidth="1"/>
    <col min="15624" max="15624" width="17.5" style="32" customWidth="1"/>
    <col min="15625" max="15625" width="17" style="32" bestFit="1" customWidth="1"/>
    <col min="15626" max="15872" width="9.33203125" style="32"/>
    <col min="15873" max="15873" width="37.1640625" style="32" customWidth="1"/>
    <col min="15874" max="15874" width="70.5" style="32" customWidth="1"/>
    <col min="15875" max="15875" width="18.6640625" style="32" bestFit="1" customWidth="1"/>
    <col min="15876" max="15876" width="20.5" style="32" customWidth="1"/>
    <col min="15877" max="15877" width="18" style="32" customWidth="1"/>
    <col min="15878" max="15878" width="24" style="32" customWidth="1"/>
    <col min="15879" max="15879" width="17.33203125" style="32" customWidth="1"/>
    <col min="15880" max="15880" width="17.5" style="32" customWidth="1"/>
    <col min="15881" max="15881" width="17" style="32" bestFit="1" customWidth="1"/>
    <col min="15882" max="16128" width="9.33203125" style="32"/>
    <col min="16129" max="16129" width="37.1640625" style="32" customWidth="1"/>
    <col min="16130" max="16130" width="70.5" style="32" customWidth="1"/>
    <col min="16131" max="16131" width="18.6640625" style="32" bestFit="1" customWidth="1"/>
    <col min="16132" max="16132" width="20.5" style="32" customWidth="1"/>
    <col min="16133" max="16133" width="18" style="32" customWidth="1"/>
    <col min="16134" max="16134" width="24" style="32" customWidth="1"/>
    <col min="16135" max="16135" width="17.33203125" style="32" customWidth="1"/>
    <col min="16136" max="16136" width="17.5" style="32" customWidth="1"/>
    <col min="16137" max="16137" width="17" style="32" bestFit="1" customWidth="1"/>
    <col min="16138" max="16384" width="9.33203125" style="32"/>
  </cols>
  <sheetData>
    <row r="1" spans="1:9" ht="15.75" x14ac:dyDescent="0.25">
      <c r="B1" s="33"/>
      <c r="C1" s="279" t="s">
        <v>460</v>
      </c>
      <c r="D1" s="280"/>
      <c r="E1" s="280"/>
      <c r="F1" s="34"/>
    </row>
    <row r="2" spans="1:9" ht="15.75" x14ac:dyDescent="0.25">
      <c r="A2" s="35"/>
      <c r="B2" s="36"/>
      <c r="C2" s="280"/>
      <c r="D2" s="280"/>
      <c r="E2" s="280"/>
      <c r="F2" s="34"/>
    </row>
    <row r="3" spans="1:9" ht="15.75" customHeight="1" x14ac:dyDescent="0.2">
      <c r="B3" s="36"/>
      <c r="C3" s="280"/>
      <c r="D3" s="280"/>
      <c r="E3" s="280"/>
      <c r="F3" s="34"/>
    </row>
    <row r="4" spans="1:9" ht="15.75" x14ac:dyDescent="0.25">
      <c r="B4" s="35"/>
      <c r="C4" s="280"/>
      <c r="D4" s="280"/>
      <c r="E4" s="280"/>
      <c r="F4" s="34"/>
    </row>
    <row r="5" spans="1:9" ht="61.5" customHeight="1" x14ac:dyDescent="0.25">
      <c r="B5" s="35"/>
      <c r="C5" s="280"/>
      <c r="D5" s="280"/>
      <c r="E5" s="280"/>
      <c r="F5" s="34"/>
    </row>
    <row r="6" spans="1:9" ht="12.75" customHeight="1" x14ac:dyDescent="0.2">
      <c r="A6" s="37"/>
      <c r="B6" s="38"/>
      <c r="C6" s="38"/>
      <c r="D6" s="38"/>
      <c r="E6" s="38"/>
      <c r="F6" s="34"/>
    </row>
    <row r="7" spans="1:9" ht="52.5" customHeight="1" x14ac:dyDescent="0.2">
      <c r="A7" s="284" t="s">
        <v>461</v>
      </c>
      <c r="B7" s="284"/>
      <c r="C7" s="284"/>
      <c r="D7" s="284"/>
      <c r="E7" s="284"/>
      <c r="F7" s="34"/>
    </row>
    <row r="8" spans="1:9" x14ac:dyDescent="0.2">
      <c r="A8" s="39"/>
      <c r="B8" s="34"/>
      <c r="C8" s="34"/>
      <c r="D8" s="34"/>
      <c r="E8" s="34"/>
      <c r="F8" s="40"/>
    </row>
    <row r="9" spans="1:9" ht="36.75" customHeight="1" x14ac:dyDescent="0.25">
      <c r="A9" s="281" t="s">
        <v>28</v>
      </c>
      <c r="B9" s="282" t="s">
        <v>30</v>
      </c>
      <c r="C9" s="281" t="s">
        <v>31</v>
      </c>
      <c r="D9" s="281"/>
      <c r="E9" s="281"/>
      <c r="F9" s="41"/>
      <c r="H9" s="42"/>
      <c r="I9" s="43"/>
    </row>
    <row r="10" spans="1:9" ht="36" customHeight="1" x14ac:dyDescent="0.2">
      <c r="A10" s="281"/>
      <c r="B10" s="282"/>
      <c r="C10" s="44" t="s">
        <v>90</v>
      </c>
      <c r="D10" s="44" t="s">
        <v>91</v>
      </c>
      <c r="E10" s="44" t="s">
        <v>92</v>
      </c>
      <c r="F10" s="45"/>
      <c r="H10" s="43"/>
      <c r="I10" s="43"/>
    </row>
    <row r="11" spans="1:9" ht="15.75" x14ac:dyDescent="0.25">
      <c r="A11" s="46" t="s">
        <v>8</v>
      </c>
      <c r="B11" s="47" t="s">
        <v>9</v>
      </c>
      <c r="C11" s="47" t="s">
        <v>10</v>
      </c>
      <c r="D11" s="47" t="s">
        <v>11</v>
      </c>
      <c r="E11" s="48">
        <v>5</v>
      </c>
      <c r="F11" s="45"/>
      <c r="H11" s="43"/>
      <c r="I11" s="43"/>
    </row>
    <row r="12" spans="1:9" ht="15.75" customHeight="1" x14ac:dyDescent="0.25">
      <c r="A12" s="169" t="s">
        <v>469</v>
      </c>
      <c r="B12" s="171" t="s">
        <v>470</v>
      </c>
      <c r="C12" s="175">
        <v>-1129.0999999999999</v>
      </c>
      <c r="D12" s="175">
        <v>-1843.6</v>
      </c>
      <c r="E12" s="175">
        <v>-2558.1</v>
      </c>
      <c r="F12" s="49"/>
      <c r="G12" s="49"/>
      <c r="H12" s="49"/>
    </row>
    <row r="13" spans="1:9" s="50" customFormat="1" ht="13.5" customHeight="1" x14ac:dyDescent="0.2">
      <c r="A13" s="186"/>
      <c r="B13" s="181" t="s">
        <v>471</v>
      </c>
      <c r="C13" s="190"/>
      <c r="D13" s="190"/>
      <c r="E13" s="190"/>
    </row>
    <row r="14" spans="1:9" s="50" customFormat="1" ht="14.25" customHeight="1" x14ac:dyDescent="0.2">
      <c r="A14" s="188" t="s">
        <v>469</v>
      </c>
      <c r="B14" s="184" t="s">
        <v>472</v>
      </c>
      <c r="C14" s="191"/>
      <c r="D14" s="191"/>
      <c r="E14" s="190"/>
      <c r="F14" s="51"/>
    </row>
    <row r="15" spans="1:9" s="50" customFormat="1" ht="10.5" customHeight="1" x14ac:dyDescent="0.2">
      <c r="A15" s="189"/>
      <c r="B15" s="185" t="s">
        <v>473</v>
      </c>
      <c r="C15" s="192">
        <f>C12-C30</f>
        <v>-1129.0999999999999</v>
      </c>
      <c r="D15" s="192">
        <f t="shared" ref="D15:E15" si="0">D12-D30</f>
        <v>-1843.6</v>
      </c>
      <c r="E15" s="192">
        <f t="shared" si="0"/>
        <v>-2558.1</v>
      </c>
      <c r="F15" s="51"/>
    </row>
    <row r="16" spans="1:9" s="50" customFormat="1" hidden="1" x14ac:dyDescent="0.2">
      <c r="A16" s="187" t="s">
        <v>475</v>
      </c>
      <c r="B16" s="182" t="s">
        <v>474</v>
      </c>
      <c r="C16" s="183">
        <f>C17</f>
        <v>0</v>
      </c>
      <c r="D16" s="183">
        <f t="shared" ref="D16:E17" si="1">D17</f>
        <v>0</v>
      </c>
      <c r="E16" s="183">
        <f t="shared" si="1"/>
        <v>0</v>
      </c>
    </row>
    <row r="17" spans="1:9" s="50" customFormat="1" ht="25.5" hidden="1" x14ac:dyDescent="0.2">
      <c r="A17" s="176" t="s">
        <v>477</v>
      </c>
      <c r="B17" s="177" t="s">
        <v>476</v>
      </c>
      <c r="C17" s="170">
        <f>C18</f>
        <v>0</v>
      </c>
      <c r="D17" s="170">
        <f t="shared" si="1"/>
        <v>0</v>
      </c>
      <c r="E17" s="170">
        <f t="shared" si="1"/>
        <v>0</v>
      </c>
    </row>
    <row r="18" spans="1:9" s="50" customFormat="1" ht="25.5" hidden="1" x14ac:dyDescent="0.2">
      <c r="A18" s="176" t="s">
        <v>479</v>
      </c>
      <c r="B18" s="177" t="s">
        <v>478</v>
      </c>
      <c r="C18" s="170"/>
      <c r="D18" s="170"/>
      <c r="E18" s="170"/>
      <c r="F18" s="52"/>
    </row>
    <row r="19" spans="1:9" s="50" customFormat="1" ht="25.5" x14ac:dyDescent="0.2">
      <c r="A19" s="176" t="s">
        <v>480</v>
      </c>
      <c r="B19" s="177" t="s">
        <v>481</v>
      </c>
      <c r="C19" s="170">
        <f>C20</f>
        <v>-1629.1</v>
      </c>
      <c r="D19" s="170">
        <f t="shared" ref="D19:E21" si="2">D20</f>
        <v>-2443.6</v>
      </c>
      <c r="E19" s="170">
        <f t="shared" si="2"/>
        <v>-3258.1</v>
      </c>
      <c r="F19" s="51"/>
    </row>
    <row r="20" spans="1:9" s="50" customFormat="1" ht="25.5" x14ac:dyDescent="0.2">
      <c r="A20" s="176" t="s">
        <v>482</v>
      </c>
      <c r="B20" s="133" t="s">
        <v>483</v>
      </c>
      <c r="C20" s="170">
        <f t="shared" ref="C20:C21" si="3">C21</f>
        <v>-1629.1</v>
      </c>
      <c r="D20" s="170">
        <f t="shared" si="2"/>
        <v>-2443.6</v>
      </c>
      <c r="E20" s="170">
        <f t="shared" si="2"/>
        <v>-3258.1</v>
      </c>
      <c r="F20" s="52"/>
    </row>
    <row r="21" spans="1:9" s="50" customFormat="1" ht="38.25" x14ac:dyDescent="0.2">
      <c r="A21" s="176" t="s">
        <v>485</v>
      </c>
      <c r="B21" s="133" t="s">
        <v>484</v>
      </c>
      <c r="C21" s="170">
        <f t="shared" si="3"/>
        <v>-1629.1</v>
      </c>
      <c r="D21" s="170">
        <f t="shared" si="2"/>
        <v>-2443.6</v>
      </c>
      <c r="E21" s="170">
        <f t="shared" si="2"/>
        <v>-3258.1</v>
      </c>
      <c r="F21" s="52"/>
    </row>
    <row r="22" spans="1:9" s="50" customFormat="1" ht="38.25" x14ac:dyDescent="0.2">
      <c r="A22" s="176" t="s">
        <v>487</v>
      </c>
      <c r="B22" s="133" t="s">
        <v>486</v>
      </c>
      <c r="C22" s="170">
        <v>-1629.1</v>
      </c>
      <c r="D22" s="170">
        <v>-2443.6</v>
      </c>
      <c r="E22" s="170">
        <v>-3258.1</v>
      </c>
      <c r="F22" s="53"/>
      <c r="G22" s="54"/>
    </row>
    <row r="23" spans="1:9" ht="15.75" x14ac:dyDescent="0.25">
      <c r="A23" s="176" t="s">
        <v>488</v>
      </c>
      <c r="B23" s="133" t="s">
        <v>489</v>
      </c>
      <c r="C23" s="172">
        <f>C24</f>
        <v>500</v>
      </c>
      <c r="D23" s="172">
        <f t="shared" ref="D23:E26" si="4">D24</f>
        <v>600</v>
      </c>
      <c r="E23" s="172">
        <f t="shared" si="4"/>
        <v>700</v>
      </c>
      <c r="F23" s="283"/>
      <c r="G23" s="283"/>
      <c r="H23" s="55"/>
      <c r="I23" s="56"/>
    </row>
    <row r="24" spans="1:9" ht="25.5" x14ac:dyDescent="0.25">
      <c r="A24" s="176" t="s">
        <v>490</v>
      </c>
      <c r="B24" s="133" t="s">
        <v>491</v>
      </c>
      <c r="C24" s="172">
        <f t="shared" ref="C24:C26" si="5">C25</f>
        <v>500</v>
      </c>
      <c r="D24" s="172">
        <f t="shared" si="4"/>
        <v>600</v>
      </c>
      <c r="E24" s="172">
        <f t="shared" si="4"/>
        <v>700</v>
      </c>
      <c r="F24" s="57"/>
      <c r="G24" s="57"/>
      <c r="H24" s="55"/>
      <c r="I24" s="56"/>
    </row>
    <row r="25" spans="1:9" ht="25.5" x14ac:dyDescent="0.25">
      <c r="A25" s="176" t="s">
        <v>492</v>
      </c>
      <c r="B25" s="133" t="s">
        <v>493</v>
      </c>
      <c r="C25" s="172">
        <f t="shared" si="5"/>
        <v>500</v>
      </c>
      <c r="D25" s="172">
        <f t="shared" si="4"/>
        <v>600</v>
      </c>
      <c r="E25" s="172">
        <f t="shared" si="4"/>
        <v>700</v>
      </c>
      <c r="F25" s="57"/>
      <c r="G25" s="57"/>
      <c r="H25" s="55"/>
      <c r="I25" s="56"/>
    </row>
    <row r="26" spans="1:9" ht="38.25" x14ac:dyDescent="0.25">
      <c r="A26" s="176" t="s">
        <v>494</v>
      </c>
      <c r="B26" s="133" t="s">
        <v>495</v>
      </c>
      <c r="C26" s="172">
        <f t="shared" si="5"/>
        <v>500</v>
      </c>
      <c r="D26" s="172">
        <f t="shared" si="4"/>
        <v>600</v>
      </c>
      <c r="E26" s="172">
        <f t="shared" si="4"/>
        <v>700</v>
      </c>
      <c r="F26" s="57"/>
      <c r="G26" s="57"/>
      <c r="H26" s="55"/>
      <c r="I26" s="56"/>
    </row>
    <row r="27" spans="1:9" ht="38.25" x14ac:dyDescent="0.25">
      <c r="A27" s="193" t="s">
        <v>497</v>
      </c>
      <c r="B27" s="197" t="s">
        <v>496</v>
      </c>
      <c r="C27" s="210">
        <v>500</v>
      </c>
      <c r="D27" s="190">
        <v>600</v>
      </c>
      <c r="E27" s="190">
        <v>700</v>
      </c>
      <c r="F27" s="57"/>
      <c r="G27" s="57"/>
      <c r="H27" s="55"/>
      <c r="I27" s="56"/>
    </row>
    <row r="28" spans="1:9" ht="11.25" customHeight="1" x14ac:dyDescent="0.25">
      <c r="A28" s="195" t="s">
        <v>469</v>
      </c>
      <c r="B28" s="198" t="s">
        <v>518</v>
      </c>
      <c r="C28" s="201" t="s">
        <v>468</v>
      </c>
      <c r="D28" s="191" t="s">
        <v>468</v>
      </c>
      <c r="E28" s="190" t="s">
        <v>468</v>
      </c>
      <c r="F28" s="164"/>
      <c r="G28" s="164"/>
      <c r="H28" s="55"/>
      <c r="I28" s="56"/>
    </row>
    <row r="29" spans="1:9" ht="13.5" customHeight="1" x14ac:dyDescent="0.25">
      <c r="A29" s="196"/>
      <c r="B29" s="199" t="s">
        <v>473</v>
      </c>
      <c r="C29" s="202"/>
      <c r="D29" s="192"/>
      <c r="E29" s="183"/>
      <c r="F29" s="164"/>
      <c r="G29" s="164"/>
      <c r="H29" s="55"/>
      <c r="I29" s="56"/>
    </row>
    <row r="30" spans="1:9" ht="15.75" x14ac:dyDescent="0.25">
      <c r="A30" s="194" t="s">
        <v>469</v>
      </c>
      <c r="B30" s="182" t="s">
        <v>519</v>
      </c>
      <c r="C30" s="200">
        <f>C31</f>
        <v>0</v>
      </c>
      <c r="D30" s="200">
        <f t="shared" ref="D30:E30" si="6">D31</f>
        <v>0</v>
      </c>
      <c r="E30" s="200">
        <f t="shared" si="6"/>
        <v>0</v>
      </c>
      <c r="F30" s="164"/>
      <c r="G30" s="164"/>
      <c r="H30" s="55"/>
      <c r="I30" s="56"/>
    </row>
    <row r="31" spans="1:9" ht="15.75" x14ac:dyDescent="0.25">
      <c r="A31" s="176" t="s">
        <v>498</v>
      </c>
      <c r="B31" s="133" t="s">
        <v>499</v>
      </c>
      <c r="C31" s="170">
        <f>C32+C37</f>
        <v>0</v>
      </c>
      <c r="D31" s="170">
        <f t="shared" ref="D31:E31" si="7">D32+D37</f>
        <v>0</v>
      </c>
      <c r="E31" s="170">
        <f t="shared" si="7"/>
        <v>0</v>
      </c>
      <c r="F31" s="57"/>
      <c r="G31" s="57"/>
      <c r="H31" s="55"/>
      <c r="I31" s="56"/>
    </row>
    <row r="32" spans="1:9" ht="15.75" x14ac:dyDescent="0.25">
      <c r="A32" s="169" t="s">
        <v>469</v>
      </c>
      <c r="B32" s="173" t="s">
        <v>500</v>
      </c>
      <c r="C32" s="174">
        <f>C33</f>
        <v>-240225.8</v>
      </c>
      <c r="D32" s="174">
        <f t="shared" ref="D32:E35" si="8">D33</f>
        <v>-200930.1</v>
      </c>
      <c r="E32" s="174">
        <f t="shared" si="8"/>
        <v>-163698.79999999999</v>
      </c>
      <c r="F32" s="57"/>
      <c r="G32" s="57"/>
      <c r="H32" s="55"/>
      <c r="I32" s="56"/>
    </row>
    <row r="33" spans="1:6" x14ac:dyDescent="0.2">
      <c r="A33" s="133" t="s">
        <v>502</v>
      </c>
      <c r="B33" s="133" t="s">
        <v>501</v>
      </c>
      <c r="C33" s="174">
        <f t="shared" ref="C33:C35" si="9">C34</f>
        <v>-240225.8</v>
      </c>
      <c r="D33" s="174">
        <f t="shared" si="8"/>
        <v>-200930.1</v>
      </c>
      <c r="E33" s="174">
        <f t="shared" si="8"/>
        <v>-163698.79999999999</v>
      </c>
    </row>
    <row r="34" spans="1:6" x14ac:dyDescent="0.2">
      <c r="A34" s="133" t="s">
        <v>504</v>
      </c>
      <c r="B34" s="133" t="s">
        <v>503</v>
      </c>
      <c r="C34" s="174">
        <f t="shared" si="9"/>
        <v>-240225.8</v>
      </c>
      <c r="D34" s="174">
        <f t="shared" si="8"/>
        <v>-200930.1</v>
      </c>
      <c r="E34" s="174">
        <f t="shared" si="8"/>
        <v>-163698.79999999999</v>
      </c>
      <c r="F34" s="59"/>
    </row>
    <row r="35" spans="1:6" x14ac:dyDescent="0.2">
      <c r="A35" s="133" t="s">
        <v>505</v>
      </c>
      <c r="B35" s="133" t="s">
        <v>506</v>
      </c>
      <c r="C35" s="174">
        <f t="shared" si="9"/>
        <v>-240225.8</v>
      </c>
      <c r="D35" s="174">
        <f t="shared" si="8"/>
        <v>-200930.1</v>
      </c>
      <c r="E35" s="174">
        <f t="shared" si="8"/>
        <v>-163698.79999999999</v>
      </c>
    </row>
    <row r="36" spans="1:6" ht="25.5" x14ac:dyDescent="0.2">
      <c r="A36" s="133" t="s">
        <v>507</v>
      </c>
      <c r="B36" s="133" t="s">
        <v>508</v>
      </c>
      <c r="C36" s="179">
        <v>-240225.8</v>
      </c>
      <c r="D36" s="179">
        <v>-200930.1</v>
      </c>
      <c r="E36" s="179">
        <v>-163698.79999999999</v>
      </c>
    </row>
    <row r="37" spans="1:6" x14ac:dyDescent="0.2">
      <c r="A37" s="178" t="s">
        <v>469</v>
      </c>
      <c r="B37" s="173" t="s">
        <v>509</v>
      </c>
      <c r="C37" s="179">
        <f>C38</f>
        <v>240225.8</v>
      </c>
      <c r="D37" s="179">
        <f t="shared" ref="D37:E40" si="10">D38</f>
        <v>200930.1</v>
      </c>
      <c r="E37" s="179">
        <f t="shared" si="10"/>
        <v>163698.79999999999</v>
      </c>
    </row>
    <row r="38" spans="1:6" x14ac:dyDescent="0.2">
      <c r="A38" s="133" t="s">
        <v>510</v>
      </c>
      <c r="B38" s="133" t="s">
        <v>511</v>
      </c>
      <c r="C38" s="179">
        <f t="shared" ref="C38:C40" si="11">C39</f>
        <v>240225.8</v>
      </c>
      <c r="D38" s="179">
        <f t="shared" si="10"/>
        <v>200930.1</v>
      </c>
      <c r="E38" s="179">
        <f t="shared" si="10"/>
        <v>163698.79999999999</v>
      </c>
    </row>
    <row r="39" spans="1:6" x14ac:dyDescent="0.2">
      <c r="A39" s="133" t="s">
        <v>512</v>
      </c>
      <c r="B39" s="133" t="s">
        <v>513</v>
      </c>
      <c r="C39" s="179">
        <f t="shared" si="11"/>
        <v>240225.8</v>
      </c>
      <c r="D39" s="179">
        <f t="shared" si="10"/>
        <v>200930.1</v>
      </c>
      <c r="E39" s="179">
        <f t="shared" si="10"/>
        <v>163698.79999999999</v>
      </c>
    </row>
    <row r="40" spans="1:6" x14ac:dyDescent="0.2">
      <c r="A40" s="133" t="s">
        <v>514</v>
      </c>
      <c r="B40" s="133" t="s">
        <v>515</v>
      </c>
      <c r="C40" s="179">
        <f t="shared" si="11"/>
        <v>240225.8</v>
      </c>
      <c r="D40" s="179">
        <f t="shared" si="10"/>
        <v>200930.1</v>
      </c>
      <c r="E40" s="179">
        <f t="shared" si="10"/>
        <v>163698.79999999999</v>
      </c>
    </row>
    <row r="41" spans="1:6" ht="25.5" x14ac:dyDescent="0.2">
      <c r="A41" s="133" t="s">
        <v>516</v>
      </c>
      <c r="B41" s="133" t="s">
        <v>517</v>
      </c>
      <c r="C41" s="179">
        <v>240225.8</v>
      </c>
      <c r="D41" s="179">
        <v>200930.1</v>
      </c>
      <c r="E41" s="179">
        <v>163698.79999999999</v>
      </c>
    </row>
    <row r="42" spans="1:6" x14ac:dyDescent="0.2">
      <c r="A42" s="180"/>
      <c r="B42" s="180"/>
      <c r="C42" s="180"/>
      <c r="D42" s="180"/>
      <c r="E42" s="180"/>
    </row>
    <row r="43" spans="1:6" x14ac:dyDescent="0.2">
      <c r="C43" s="58"/>
    </row>
    <row r="44" spans="1:6" x14ac:dyDescent="0.2">
      <c r="C44" s="58"/>
      <c r="D44" s="60"/>
    </row>
    <row r="45" spans="1:6" x14ac:dyDescent="0.2">
      <c r="B45" s="58"/>
      <c r="C45" s="58"/>
      <c r="D45" s="61"/>
    </row>
    <row r="46" spans="1:6" x14ac:dyDescent="0.2">
      <c r="C46" s="58"/>
      <c r="D46" s="60"/>
    </row>
    <row r="47" spans="1:6" x14ac:dyDescent="0.2">
      <c r="C47" s="58"/>
    </row>
    <row r="48" spans="1:6" x14ac:dyDescent="0.2">
      <c r="D48" s="58"/>
    </row>
    <row r="49" spans="2:4" x14ac:dyDescent="0.2">
      <c r="D49" s="58"/>
    </row>
    <row r="50" spans="2:4" x14ac:dyDescent="0.2">
      <c r="B50" s="59"/>
      <c r="D50" s="58"/>
    </row>
    <row r="51" spans="2:4" x14ac:dyDescent="0.2">
      <c r="C51" s="62"/>
      <c r="D51" s="63"/>
    </row>
    <row r="52" spans="2:4" x14ac:dyDescent="0.2">
      <c r="D52" s="58"/>
    </row>
    <row r="53" spans="2:4" x14ac:dyDescent="0.2">
      <c r="D53" s="58"/>
    </row>
    <row r="54" spans="2:4" x14ac:dyDescent="0.2">
      <c r="D54" s="58"/>
    </row>
    <row r="55" spans="2:4" x14ac:dyDescent="0.2">
      <c r="D55" s="58"/>
    </row>
    <row r="56" spans="2:4" x14ac:dyDescent="0.2">
      <c r="D56" s="58"/>
    </row>
    <row r="58" spans="2:4" x14ac:dyDescent="0.2">
      <c r="C58" s="58"/>
    </row>
    <row r="59" spans="2:4" x14ac:dyDescent="0.2">
      <c r="C59" s="58"/>
    </row>
  </sheetData>
  <mergeCells count="6">
    <mergeCell ref="C1:E5"/>
    <mergeCell ref="A9:A10"/>
    <mergeCell ref="B9:B10"/>
    <mergeCell ref="C9:E9"/>
    <mergeCell ref="F23:G23"/>
    <mergeCell ref="A7:E7"/>
  </mergeCells>
  <conditionalFormatting sqref="A8">
    <cfRule type="expression" dxfId="3" priority="1" stopIfTrue="1">
      <formula>$F8&lt;&gt;""</formula>
    </cfRule>
  </conditionalFormatting>
  <conditionalFormatting sqref="A2 B1:C1 B2:B5">
    <cfRule type="expression" dxfId="2" priority="2" stopIfTrue="1">
      <formula>$G1&lt;&gt;""</formula>
    </cfRule>
  </conditionalFormatting>
  <pageMargins left="0.59055118110236227" right="0.31496062992125984" top="0.70866141732283472" bottom="0.19685039370078741" header="0.47244094488188981" footer="0.59055118110236227"/>
  <pageSetup paperSize="9" scale="63" fitToHeight="0" orientation="portrait" r:id="rId1"/>
  <headerFooter alignWithMargins="0">
    <oddHeader>&amp;R&amp;P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view="pageBreakPreview" workbookViewId="0">
      <selection activeCell="G16" sqref="G16:H16"/>
    </sheetView>
  </sheetViews>
  <sheetFormatPr defaultRowHeight="12.75" x14ac:dyDescent="0.2"/>
  <cols>
    <col min="1" max="1" width="6.1640625" style="64" customWidth="1"/>
    <col min="2" max="4" width="9.33203125" style="64"/>
    <col min="5" max="5" width="35.83203125" style="64" customWidth="1"/>
    <col min="6" max="6" width="19" style="64" customWidth="1"/>
    <col min="7" max="7" width="13.6640625" style="64" customWidth="1"/>
    <col min="8" max="8" width="7.83203125" style="64" customWidth="1"/>
    <col min="9" max="256" width="9.33203125" style="64"/>
    <col min="257" max="257" width="6.1640625" style="64" customWidth="1"/>
    <col min="258" max="260" width="9.33203125" style="64"/>
    <col min="261" max="261" width="35.83203125" style="64" customWidth="1"/>
    <col min="262" max="262" width="19" style="64" customWidth="1"/>
    <col min="263" max="263" width="13.6640625" style="64" customWidth="1"/>
    <col min="264" max="264" width="7.83203125" style="64" customWidth="1"/>
    <col min="265" max="512" width="9.33203125" style="64"/>
    <col min="513" max="513" width="6.1640625" style="64" customWidth="1"/>
    <col min="514" max="516" width="9.33203125" style="64"/>
    <col min="517" max="517" width="35.83203125" style="64" customWidth="1"/>
    <col min="518" max="518" width="19" style="64" customWidth="1"/>
    <col min="519" max="519" width="13.6640625" style="64" customWidth="1"/>
    <col min="520" max="520" width="7.83203125" style="64" customWidth="1"/>
    <col min="521" max="768" width="9.33203125" style="64"/>
    <col min="769" max="769" width="6.1640625" style="64" customWidth="1"/>
    <col min="770" max="772" width="9.33203125" style="64"/>
    <col min="773" max="773" width="35.83203125" style="64" customWidth="1"/>
    <col min="774" max="774" width="19" style="64" customWidth="1"/>
    <col min="775" max="775" width="13.6640625" style="64" customWidth="1"/>
    <col min="776" max="776" width="7.83203125" style="64" customWidth="1"/>
    <col min="777" max="1024" width="9.33203125" style="64"/>
    <col min="1025" max="1025" width="6.1640625" style="64" customWidth="1"/>
    <col min="1026" max="1028" width="9.33203125" style="64"/>
    <col min="1029" max="1029" width="35.83203125" style="64" customWidth="1"/>
    <col min="1030" max="1030" width="19" style="64" customWidth="1"/>
    <col min="1031" max="1031" width="13.6640625" style="64" customWidth="1"/>
    <col min="1032" max="1032" width="7.83203125" style="64" customWidth="1"/>
    <col min="1033" max="1280" width="9.33203125" style="64"/>
    <col min="1281" max="1281" width="6.1640625" style="64" customWidth="1"/>
    <col min="1282" max="1284" width="9.33203125" style="64"/>
    <col min="1285" max="1285" width="35.83203125" style="64" customWidth="1"/>
    <col min="1286" max="1286" width="19" style="64" customWidth="1"/>
    <col min="1287" max="1287" width="13.6640625" style="64" customWidth="1"/>
    <col min="1288" max="1288" width="7.83203125" style="64" customWidth="1"/>
    <col min="1289" max="1536" width="9.33203125" style="64"/>
    <col min="1537" max="1537" width="6.1640625" style="64" customWidth="1"/>
    <col min="1538" max="1540" width="9.33203125" style="64"/>
    <col min="1541" max="1541" width="35.83203125" style="64" customWidth="1"/>
    <col min="1542" max="1542" width="19" style="64" customWidth="1"/>
    <col min="1543" max="1543" width="13.6640625" style="64" customWidth="1"/>
    <col min="1544" max="1544" width="7.83203125" style="64" customWidth="1"/>
    <col min="1545" max="1792" width="9.33203125" style="64"/>
    <col min="1793" max="1793" width="6.1640625" style="64" customWidth="1"/>
    <col min="1794" max="1796" width="9.33203125" style="64"/>
    <col min="1797" max="1797" width="35.83203125" style="64" customWidth="1"/>
    <col min="1798" max="1798" width="19" style="64" customWidth="1"/>
    <col min="1799" max="1799" width="13.6640625" style="64" customWidth="1"/>
    <col min="1800" max="1800" width="7.83203125" style="64" customWidth="1"/>
    <col min="1801" max="2048" width="9.33203125" style="64"/>
    <col min="2049" max="2049" width="6.1640625" style="64" customWidth="1"/>
    <col min="2050" max="2052" width="9.33203125" style="64"/>
    <col min="2053" max="2053" width="35.83203125" style="64" customWidth="1"/>
    <col min="2054" max="2054" width="19" style="64" customWidth="1"/>
    <col min="2055" max="2055" width="13.6640625" style="64" customWidth="1"/>
    <col min="2056" max="2056" width="7.83203125" style="64" customWidth="1"/>
    <col min="2057" max="2304" width="9.33203125" style="64"/>
    <col min="2305" max="2305" width="6.1640625" style="64" customWidth="1"/>
    <col min="2306" max="2308" width="9.33203125" style="64"/>
    <col min="2309" max="2309" width="35.83203125" style="64" customWidth="1"/>
    <col min="2310" max="2310" width="19" style="64" customWidth="1"/>
    <col min="2311" max="2311" width="13.6640625" style="64" customWidth="1"/>
    <col min="2312" max="2312" width="7.83203125" style="64" customWidth="1"/>
    <col min="2313" max="2560" width="9.33203125" style="64"/>
    <col min="2561" max="2561" width="6.1640625" style="64" customWidth="1"/>
    <col min="2562" max="2564" width="9.33203125" style="64"/>
    <col min="2565" max="2565" width="35.83203125" style="64" customWidth="1"/>
    <col min="2566" max="2566" width="19" style="64" customWidth="1"/>
    <col min="2567" max="2567" width="13.6640625" style="64" customWidth="1"/>
    <col min="2568" max="2568" width="7.83203125" style="64" customWidth="1"/>
    <col min="2569" max="2816" width="9.33203125" style="64"/>
    <col min="2817" max="2817" width="6.1640625" style="64" customWidth="1"/>
    <col min="2818" max="2820" width="9.33203125" style="64"/>
    <col min="2821" max="2821" width="35.83203125" style="64" customWidth="1"/>
    <col min="2822" max="2822" width="19" style="64" customWidth="1"/>
    <col min="2823" max="2823" width="13.6640625" style="64" customWidth="1"/>
    <col min="2824" max="2824" width="7.83203125" style="64" customWidth="1"/>
    <col min="2825" max="3072" width="9.33203125" style="64"/>
    <col min="3073" max="3073" width="6.1640625" style="64" customWidth="1"/>
    <col min="3074" max="3076" width="9.33203125" style="64"/>
    <col min="3077" max="3077" width="35.83203125" style="64" customWidth="1"/>
    <col min="3078" max="3078" width="19" style="64" customWidth="1"/>
    <col min="3079" max="3079" width="13.6640625" style="64" customWidth="1"/>
    <col min="3080" max="3080" width="7.83203125" style="64" customWidth="1"/>
    <col min="3081" max="3328" width="9.33203125" style="64"/>
    <col min="3329" max="3329" width="6.1640625" style="64" customWidth="1"/>
    <col min="3330" max="3332" width="9.33203125" style="64"/>
    <col min="3333" max="3333" width="35.83203125" style="64" customWidth="1"/>
    <col min="3334" max="3334" width="19" style="64" customWidth="1"/>
    <col min="3335" max="3335" width="13.6640625" style="64" customWidth="1"/>
    <col min="3336" max="3336" width="7.83203125" style="64" customWidth="1"/>
    <col min="3337" max="3584" width="9.33203125" style="64"/>
    <col min="3585" max="3585" width="6.1640625" style="64" customWidth="1"/>
    <col min="3586" max="3588" width="9.33203125" style="64"/>
    <col min="3589" max="3589" width="35.83203125" style="64" customWidth="1"/>
    <col min="3590" max="3590" width="19" style="64" customWidth="1"/>
    <col min="3591" max="3591" width="13.6640625" style="64" customWidth="1"/>
    <col min="3592" max="3592" width="7.83203125" style="64" customWidth="1"/>
    <col min="3593" max="3840" width="9.33203125" style="64"/>
    <col min="3841" max="3841" width="6.1640625" style="64" customWidth="1"/>
    <col min="3842" max="3844" width="9.33203125" style="64"/>
    <col min="3845" max="3845" width="35.83203125" style="64" customWidth="1"/>
    <col min="3846" max="3846" width="19" style="64" customWidth="1"/>
    <col min="3847" max="3847" width="13.6640625" style="64" customWidth="1"/>
    <col min="3848" max="3848" width="7.83203125" style="64" customWidth="1"/>
    <col min="3849" max="4096" width="9.33203125" style="64"/>
    <col min="4097" max="4097" width="6.1640625" style="64" customWidth="1"/>
    <col min="4098" max="4100" width="9.33203125" style="64"/>
    <col min="4101" max="4101" width="35.83203125" style="64" customWidth="1"/>
    <col min="4102" max="4102" width="19" style="64" customWidth="1"/>
    <col min="4103" max="4103" width="13.6640625" style="64" customWidth="1"/>
    <col min="4104" max="4104" width="7.83203125" style="64" customWidth="1"/>
    <col min="4105" max="4352" width="9.33203125" style="64"/>
    <col min="4353" max="4353" width="6.1640625" style="64" customWidth="1"/>
    <col min="4354" max="4356" width="9.33203125" style="64"/>
    <col min="4357" max="4357" width="35.83203125" style="64" customWidth="1"/>
    <col min="4358" max="4358" width="19" style="64" customWidth="1"/>
    <col min="4359" max="4359" width="13.6640625" style="64" customWidth="1"/>
    <col min="4360" max="4360" width="7.83203125" style="64" customWidth="1"/>
    <col min="4361" max="4608" width="9.33203125" style="64"/>
    <col min="4609" max="4609" width="6.1640625" style="64" customWidth="1"/>
    <col min="4610" max="4612" width="9.33203125" style="64"/>
    <col min="4613" max="4613" width="35.83203125" style="64" customWidth="1"/>
    <col min="4614" max="4614" width="19" style="64" customWidth="1"/>
    <col min="4615" max="4615" width="13.6640625" style="64" customWidth="1"/>
    <col min="4616" max="4616" width="7.83203125" style="64" customWidth="1"/>
    <col min="4617" max="4864" width="9.33203125" style="64"/>
    <col min="4865" max="4865" width="6.1640625" style="64" customWidth="1"/>
    <col min="4866" max="4868" width="9.33203125" style="64"/>
    <col min="4869" max="4869" width="35.83203125" style="64" customWidth="1"/>
    <col min="4870" max="4870" width="19" style="64" customWidth="1"/>
    <col min="4871" max="4871" width="13.6640625" style="64" customWidth="1"/>
    <col min="4872" max="4872" width="7.83203125" style="64" customWidth="1"/>
    <col min="4873" max="5120" width="9.33203125" style="64"/>
    <col min="5121" max="5121" width="6.1640625" style="64" customWidth="1"/>
    <col min="5122" max="5124" width="9.33203125" style="64"/>
    <col min="5125" max="5125" width="35.83203125" style="64" customWidth="1"/>
    <col min="5126" max="5126" width="19" style="64" customWidth="1"/>
    <col min="5127" max="5127" width="13.6640625" style="64" customWidth="1"/>
    <col min="5128" max="5128" width="7.83203125" style="64" customWidth="1"/>
    <col min="5129" max="5376" width="9.33203125" style="64"/>
    <col min="5377" max="5377" width="6.1640625" style="64" customWidth="1"/>
    <col min="5378" max="5380" width="9.33203125" style="64"/>
    <col min="5381" max="5381" width="35.83203125" style="64" customWidth="1"/>
    <col min="5382" max="5382" width="19" style="64" customWidth="1"/>
    <col min="5383" max="5383" width="13.6640625" style="64" customWidth="1"/>
    <col min="5384" max="5384" width="7.83203125" style="64" customWidth="1"/>
    <col min="5385" max="5632" width="9.33203125" style="64"/>
    <col min="5633" max="5633" width="6.1640625" style="64" customWidth="1"/>
    <col min="5634" max="5636" width="9.33203125" style="64"/>
    <col min="5637" max="5637" width="35.83203125" style="64" customWidth="1"/>
    <col min="5638" max="5638" width="19" style="64" customWidth="1"/>
    <col min="5639" max="5639" width="13.6640625" style="64" customWidth="1"/>
    <col min="5640" max="5640" width="7.83203125" style="64" customWidth="1"/>
    <col min="5641" max="5888" width="9.33203125" style="64"/>
    <col min="5889" max="5889" width="6.1640625" style="64" customWidth="1"/>
    <col min="5890" max="5892" width="9.33203125" style="64"/>
    <col min="5893" max="5893" width="35.83203125" style="64" customWidth="1"/>
    <col min="5894" max="5894" width="19" style="64" customWidth="1"/>
    <col min="5895" max="5895" width="13.6640625" style="64" customWidth="1"/>
    <col min="5896" max="5896" width="7.83203125" style="64" customWidth="1"/>
    <col min="5897" max="6144" width="9.33203125" style="64"/>
    <col min="6145" max="6145" width="6.1640625" style="64" customWidth="1"/>
    <col min="6146" max="6148" width="9.33203125" style="64"/>
    <col min="6149" max="6149" width="35.83203125" style="64" customWidth="1"/>
    <col min="6150" max="6150" width="19" style="64" customWidth="1"/>
    <col min="6151" max="6151" width="13.6640625" style="64" customWidth="1"/>
    <col min="6152" max="6152" width="7.83203125" style="64" customWidth="1"/>
    <col min="6153" max="6400" width="9.33203125" style="64"/>
    <col min="6401" max="6401" width="6.1640625" style="64" customWidth="1"/>
    <col min="6402" max="6404" width="9.33203125" style="64"/>
    <col min="6405" max="6405" width="35.83203125" style="64" customWidth="1"/>
    <col min="6406" max="6406" width="19" style="64" customWidth="1"/>
    <col min="6407" max="6407" width="13.6640625" style="64" customWidth="1"/>
    <col min="6408" max="6408" width="7.83203125" style="64" customWidth="1"/>
    <col min="6409" max="6656" width="9.33203125" style="64"/>
    <col min="6657" max="6657" width="6.1640625" style="64" customWidth="1"/>
    <col min="6658" max="6660" width="9.33203125" style="64"/>
    <col min="6661" max="6661" width="35.83203125" style="64" customWidth="1"/>
    <col min="6662" max="6662" width="19" style="64" customWidth="1"/>
    <col min="6663" max="6663" width="13.6640625" style="64" customWidth="1"/>
    <col min="6664" max="6664" width="7.83203125" style="64" customWidth="1"/>
    <col min="6665" max="6912" width="9.33203125" style="64"/>
    <col min="6913" max="6913" width="6.1640625" style="64" customWidth="1"/>
    <col min="6914" max="6916" width="9.33203125" style="64"/>
    <col min="6917" max="6917" width="35.83203125" style="64" customWidth="1"/>
    <col min="6918" max="6918" width="19" style="64" customWidth="1"/>
    <col min="6919" max="6919" width="13.6640625" style="64" customWidth="1"/>
    <col min="6920" max="6920" width="7.83203125" style="64" customWidth="1"/>
    <col min="6921" max="7168" width="9.33203125" style="64"/>
    <col min="7169" max="7169" width="6.1640625" style="64" customWidth="1"/>
    <col min="7170" max="7172" width="9.33203125" style="64"/>
    <col min="7173" max="7173" width="35.83203125" style="64" customWidth="1"/>
    <col min="7174" max="7174" width="19" style="64" customWidth="1"/>
    <col min="7175" max="7175" width="13.6640625" style="64" customWidth="1"/>
    <col min="7176" max="7176" width="7.83203125" style="64" customWidth="1"/>
    <col min="7177" max="7424" width="9.33203125" style="64"/>
    <col min="7425" max="7425" width="6.1640625" style="64" customWidth="1"/>
    <col min="7426" max="7428" width="9.33203125" style="64"/>
    <col min="7429" max="7429" width="35.83203125" style="64" customWidth="1"/>
    <col min="7430" max="7430" width="19" style="64" customWidth="1"/>
    <col min="7431" max="7431" width="13.6640625" style="64" customWidth="1"/>
    <col min="7432" max="7432" width="7.83203125" style="64" customWidth="1"/>
    <col min="7433" max="7680" width="9.33203125" style="64"/>
    <col min="7681" max="7681" width="6.1640625" style="64" customWidth="1"/>
    <col min="7682" max="7684" width="9.33203125" style="64"/>
    <col min="7685" max="7685" width="35.83203125" style="64" customWidth="1"/>
    <col min="7686" max="7686" width="19" style="64" customWidth="1"/>
    <col min="7687" max="7687" width="13.6640625" style="64" customWidth="1"/>
    <col min="7688" max="7688" width="7.83203125" style="64" customWidth="1"/>
    <col min="7689" max="7936" width="9.33203125" style="64"/>
    <col min="7937" max="7937" width="6.1640625" style="64" customWidth="1"/>
    <col min="7938" max="7940" width="9.33203125" style="64"/>
    <col min="7941" max="7941" width="35.83203125" style="64" customWidth="1"/>
    <col min="7942" max="7942" width="19" style="64" customWidth="1"/>
    <col min="7943" max="7943" width="13.6640625" style="64" customWidth="1"/>
    <col min="7944" max="7944" width="7.83203125" style="64" customWidth="1"/>
    <col min="7945" max="8192" width="9.33203125" style="64"/>
    <col min="8193" max="8193" width="6.1640625" style="64" customWidth="1"/>
    <col min="8194" max="8196" width="9.33203125" style="64"/>
    <col min="8197" max="8197" width="35.83203125" style="64" customWidth="1"/>
    <col min="8198" max="8198" width="19" style="64" customWidth="1"/>
    <col min="8199" max="8199" width="13.6640625" style="64" customWidth="1"/>
    <col min="8200" max="8200" width="7.83203125" style="64" customWidth="1"/>
    <col min="8201" max="8448" width="9.33203125" style="64"/>
    <col min="8449" max="8449" width="6.1640625" style="64" customWidth="1"/>
    <col min="8450" max="8452" width="9.33203125" style="64"/>
    <col min="8453" max="8453" width="35.83203125" style="64" customWidth="1"/>
    <col min="8454" max="8454" width="19" style="64" customWidth="1"/>
    <col min="8455" max="8455" width="13.6640625" style="64" customWidth="1"/>
    <col min="8456" max="8456" width="7.83203125" style="64" customWidth="1"/>
    <col min="8457" max="8704" width="9.33203125" style="64"/>
    <col min="8705" max="8705" width="6.1640625" style="64" customWidth="1"/>
    <col min="8706" max="8708" width="9.33203125" style="64"/>
    <col min="8709" max="8709" width="35.83203125" style="64" customWidth="1"/>
    <col min="8710" max="8710" width="19" style="64" customWidth="1"/>
    <col min="8711" max="8711" width="13.6640625" style="64" customWidth="1"/>
    <col min="8712" max="8712" width="7.83203125" style="64" customWidth="1"/>
    <col min="8713" max="8960" width="9.33203125" style="64"/>
    <col min="8961" max="8961" width="6.1640625" style="64" customWidth="1"/>
    <col min="8962" max="8964" width="9.33203125" style="64"/>
    <col min="8965" max="8965" width="35.83203125" style="64" customWidth="1"/>
    <col min="8966" max="8966" width="19" style="64" customWidth="1"/>
    <col min="8967" max="8967" width="13.6640625" style="64" customWidth="1"/>
    <col min="8968" max="8968" width="7.83203125" style="64" customWidth="1"/>
    <col min="8969" max="9216" width="9.33203125" style="64"/>
    <col min="9217" max="9217" width="6.1640625" style="64" customWidth="1"/>
    <col min="9218" max="9220" width="9.33203125" style="64"/>
    <col min="9221" max="9221" width="35.83203125" style="64" customWidth="1"/>
    <col min="9222" max="9222" width="19" style="64" customWidth="1"/>
    <col min="9223" max="9223" width="13.6640625" style="64" customWidth="1"/>
    <col min="9224" max="9224" width="7.83203125" style="64" customWidth="1"/>
    <col min="9225" max="9472" width="9.33203125" style="64"/>
    <col min="9473" max="9473" width="6.1640625" style="64" customWidth="1"/>
    <col min="9474" max="9476" width="9.33203125" style="64"/>
    <col min="9477" max="9477" width="35.83203125" style="64" customWidth="1"/>
    <col min="9478" max="9478" width="19" style="64" customWidth="1"/>
    <col min="9479" max="9479" width="13.6640625" style="64" customWidth="1"/>
    <col min="9480" max="9480" width="7.83203125" style="64" customWidth="1"/>
    <col min="9481" max="9728" width="9.33203125" style="64"/>
    <col min="9729" max="9729" width="6.1640625" style="64" customWidth="1"/>
    <col min="9730" max="9732" width="9.33203125" style="64"/>
    <col min="9733" max="9733" width="35.83203125" style="64" customWidth="1"/>
    <col min="9734" max="9734" width="19" style="64" customWidth="1"/>
    <col min="9735" max="9735" width="13.6640625" style="64" customWidth="1"/>
    <col min="9736" max="9736" width="7.83203125" style="64" customWidth="1"/>
    <col min="9737" max="9984" width="9.33203125" style="64"/>
    <col min="9985" max="9985" width="6.1640625" style="64" customWidth="1"/>
    <col min="9986" max="9988" width="9.33203125" style="64"/>
    <col min="9989" max="9989" width="35.83203125" style="64" customWidth="1"/>
    <col min="9990" max="9990" width="19" style="64" customWidth="1"/>
    <col min="9991" max="9991" width="13.6640625" style="64" customWidth="1"/>
    <col min="9992" max="9992" width="7.83203125" style="64" customWidth="1"/>
    <col min="9993" max="10240" width="9.33203125" style="64"/>
    <col min="10241" max="10241" width="6.1640625" style="64" customWidth="1"/>
    <col min="10242" max="10244" width="9.33203125" style="64"/>
    <col min="10245" max="10245" width="35.83203125" style="64" customWidth="1"/>
    <col min="10246" max="10246" width="19" style="64" customWidth="1"/>
    <col min="10247" max="10247" width="13.6640625" style="64" customWidth="1"/>
    <col min="10248" max="10248" width="7.83203125" style="64" customWidth="1"/>
    <col min="10249" max="10496" width="9.33203125" style="64"/>
    <col min="10497" max="10497" width="6.1640625" style="64" customWidth="1"/>
    <col min="10498" max="10500" width="9.33203125" style="64"/>
    <col min="10501" max="10501" width="35.83203125" style="64" customWidth="1"/>
    <col min="10502" max="10502" width="19" style="64" customWidth="1"/>
    <col min="10503" max="10503" width="13.6640625" style="64" customWidth="1"/>
    <col min="10504" max="10504" width="7.83203125" style="64" customWidth="1"/>
    <col min="10505" max="10752" width="9.33203125" style="64"/>
    <col min="10753" max="10753" width="6.1640625" style="64" customWidth="1"/>
    <col min="10754" max="10756" width="9.33203125" style="64"/>
    <col min="10757" max="10757" width="35.83203125" style="64" customWidth="1"/>
    <col min="10758" max="10758" width="19" style="64" customWidth="1"/>
    <col min="10759" max="10759" width="13.6640625" style="64" customWidth="1"/>
    <col min="10760" max="10760" width="7.83203125" style="64" customWidth="1"/>
    <col min="10761" max="11008" width="9.33203125" style="64"/>
    <col min="11009" max="11009" width="6.1640625" style="64" customWidth="1"/>
    <col min="11010" max="11012" width="9.33203125" style="64"/>
    <col min="11013" max="11013" width="35.83203125" style="64" customWidth="1"/>
    <col min="11014" max="11014" width="19" style="64" customWidth="1"/>
    <col min="11015" max="11015" width="13.6640625" style="64" customWidth="1"/>
    <col min="11016" max="11016" width="7.83203125" style="64" customWidth="1"/>
    <col min="11017" max="11264" width="9.33203125" style="64"/>
    <col min="11265" max="11265" width="6.1640625" style="64" customWidth="1"/>
    <col min="11266" max="11268" width="9.33203125" style="64"/>
    <col min="11269" max="11269" width="35.83203125" style="64" customWidth="1"/>
    <col min="11270" max="11270" width="19" style="64" customWidth="1"/>
    <col min="11271" max="11271" width="13.6640625" style="64" customWidth="1"/>
    <col min="11272" max="11272" width="7.83203125" style="64" customWidth="1"/>
    <col min="11273" max="11520" width="9.33203125" style="64"/>
    <col min="11521" max="11521" width="6.1640625" style="64" customWidth="1"/>
    <col min="11522" max="11524" width="9.33203125" style="64"/>
    <col min="11525" max="11525" width="35.83203125" style="64" customWidth="1"/>
    <col min="11526" max="11526" width="19" style="64" customWidth="1"/>
    <col min="11527" max="11527" width="13.6640625" style="64" customWidth="1"/>
    <col min="11528" max="11528" width="7.83203125" style="64" customWidth="1"/>
    <col min="11529" max="11776" width="9.33203125" style="64"/>
    <col min="11777" max="11777" width="6.1640625" style="64" customWidth="1"/>
    <col min="11778" max="11780" width="9.33203125" style="64"/>
    <col min="11781" max="11781" width="35.83203125" style="64" customWidth="1"/>
    <col min="11782" max="11782" width="19" style="64" customWidth="1"/>
    <col min="11783" max="11783" width="13.6640625" style="64" customWidth="1"/>
    <col min="11784" max="11784" width="7.83203125" style="64" customWidth="1"/>
    <col min="11785" max="12032" width="9.33203125" style="64"/>
    <col min="12033" max="12033" width="6.1640625" style="64" customWidth="1"/>
    <col min="12034" max="12036" width="9.33203125" style="64"/>
    <col min="12037" max="12037" width="35.83203125" style="64" customWidth="1"/>
    <col min="12038" max="12038" width="19" style="64" customWidth="1"/>
    <col min="12039" max="12039" width="13.6640625" style="64" customWidth="1"/>
    <col min="12040" max="12040" width="7.83203125" style="64" customWidth="1"/>
    <col min="12041" max="12288" width="9.33203125" style="64"/>
    <col min="12289" max="12289" width="6.1640625" style="64" customWidth="1"/>
    <col min="12290" max="12292" width="9.33203125" style="64"/>
    <col min="12293" max="12293" width="35.83203125" style="64" customWidth="1"/>
    <col min="12294" max="12294" width="19" style="64" customWidth="1"/>
    <col min="12295" max="12295" width="13.6640625" style="64" customWidth="1"/>
    <col min="12296" max="12296" width="7.83203125" style="64" customWidth="1"/>
    <col min="12297" max="12544" width="9.33203125" style="64"/>
    <col min="12545" max="12545" width="6.1640625" style="64" customWidth="1"/>
    <col min="12546" max="12548" width="9.33203125" style="64"/>
    <col min="12549" max="12549" width="35.83203125" style="64" customWidth="1"/>
    <col min="12550" max="12550" width="19" style="64" customWidth="1"/>
    <col min="12551" max="12551" width="13.6640625" style="64" customWidth="1"/>
    <col min="12552" max="12552" width="7.83203125" style="64" customWidth="1"/>
    <col min="12553" max="12800" width="9.33203125" style="64"/>
    <col min="12801" max="12801" width="6.1640625" style="64" customWidth="1"/>
    <col min="12802" max="12804" width="9.33203125" style="64"/>
    <col min="12805" max="12805" width="35.83203125" style="64" customWidth="1"/>
    <col min="12806" max="12806" width="19" style="64" customWidth="1"/>
    <col min="12807" max="12807" width="13.6640625" style="64" customWidth="1"/>
    <col min="12808" max="12808" width="7.83203125" style="64" customWidth="1"/>
    <col min="12809" max="13056" width="9.33203125" style="64"/>
    <col min="13057" max="13057" width="6.1640625" style="64" customWidth="1"/>
    <col min="13058" max="13060" width="9.33203125" style="64"/>
    <col min="13061" max="13061" width="35.83203125" style="64" customWidth="1"/>
    <col min="13062" max="13062" width="19" style="64" customWidth="1"/>
    <col min="13063" max="13063" width="13.6640625" style="64" customWidth="1"/>
    <col min="13064" max="13064" width="7.83203125" style="64" customWidth="1"/>
    <col min="13065" max="13312" width="9.33203125" style="64"/>
    <col min="13313" max="13313" width="6.1640625" style="64" customWidth="1"/>
    <col min="13314" max="13316" width="9.33203125" style="64"/>
    <col min="13317" max="13317" width="35.83203125" style="64" customWidth="1"/>
    <col min="13318" max="13318" width="19" style="64" customWidth="1"/>
    <col min="13319" max="13319" width="13.6640625" style="64" customWidth="1"/>
    <col min="13320" max="13320" width="7.83203125" style="64" customWidth="1"/>
    <col min="13321" max="13568" width="9.33203125" style="64"/>
    <col min="13569" max="13569" width="6.1640625" style="64" customWidth="1"/>
    <col min="13570" max="13572" width="9.33203125" style="64"/>
    <col min="13573" max="13573" width="35.83203125" style="64" customWidth="1"/>
    <col min="13574" max="13574" width="19" style="64" customWidth="1"/>
    <col min="13575" max="13575" width="13.6640625" style="64" customWidth="1"/>
    <col min="13576" max="13576" width="7.83203125" style="64" customWidth="1"/>
    <col min="13577" max="13824" width="9.33203125" style="64"/>
    <col min="13825" max="13825" width="6.1640625" style="64" customWidth="1"/>
    <col min="13826" max="13828" width="9.33203125" style="64"/>
    <col min="13829" max="13829" width="35.83203125" style="64" customWidth="1"/>
    <col min="13830" max="13830" width="19" style="64" customWidth="1"/>
    <col min="13831" max="13831" width="13.6640625" style="64" customWidth="1"/>
    <col min="13832" max="13832" width="7.83203125" style="64" customWidth="1"/>
    <col min="13833" max="14080" width="9.33203125" style="64"/>
    <col min="14081" max="14081" width="6.1640625" style="64" customWidth="1"/>
    <col min="14082" max="14084" width="9.33203125" style="64"/>
    <col min="14085" max="14085" width="35.83203125" style="64" customWidth="1"/>
    <col min="14086" max="14086" width="19" style="64" customWidth="1"/>
    <col min="14087" max="14087" width="13.6640625" style="64" customWidth="1"/>
    <col min="14088" max="14088" width="7.83203125" style="64" customWidth="1"/>
    <col min="14089" max="14336" width="9.33203125" style="64"/>
    <col min="14337" max="14337" width="6.1640625" style="64" customWidth="1"/>
    <col min="14338" max="14340" width="9.33203125" style="64"/>
    <col min="14341" max="14341" width="35.83203125" style="64" customWidth="1"/>
    <col min="14342" max="14342" width="19" style="64" customWidth="1"/>
    <col min="14343" max="14343" width="13.6640625" style="64" customWidth="1"/>
    <col min="14344" max="14344" width="7.83203125" style="64" customWidth="1"/>
    <col min="14345" max="14592" width="9.33203125" style="64"/>
    <col min="14593" max="14593" width="6.1640625" style="64" customWidth="1"/>
    <col min="14594" max="14596" width="9.33203125" style="64"/>
    <col min="14597" max="14597" width="35.83203125" style="64" customWidth="1"/>
    <col min="14598" max="14598" width="19" style="64" customWidth="1"/>
    <col min="14599" max="14599" width="13.6640625" style="64" customWidth="1"/>
    <col min="14600" max="14600" width="7.83203125" style="64" customWidth="1"/>
    <col min="14601" max="14848" width="9.33203125" style="64"/>
    <col min="14849" max="14849" width="6.1640625" style="64" customWidth="1"/>
    <col min="14850" max="14852" width="9.33203125" style="64"/>
    <col min="14853" max="14853" width="35.83203125" style="64" customWidth="1"/>
    <col min="14854" max="14854" width="19" style="64" customWidth="1"/>
    <col min="14855" max="14855" width="13.6640625" style="64" customWidth="1"/>
    <col min="14856" max="14856" width="7.83203125" style="64" customWidth="1"/>
    <col min="14857" max="15104" width="9.33203125" style="64"/>
    <col min="15105" max="15105" width="6.1640625" style="64" customWidth="1"/>
    <col min="15106" max="15108" width="9.33203125" style="64"/>
    <col min="15109" max="15109" width="35.83203125" style="64" customWidth="1"/>
    <col min="15110" max="15110" width="19" style="64" customWidth="1"/>
    <col min="15111" max="15111" width="13.6640625" style="64" customWidth="1"/>
    <col min="15112" max="15112" width="7.83203125" style="64" customWidth="1"/>
    <col min="15113" max="15360" width="9.33203125" style="64"/>
    <col min="15361" max="15361" width="6.1640625" style="64" customWidth="1"/>
    <col min="15362" max="15364" width="9.33203125" style="64"/>
    <col min="15365" max="15365" width="35.83203125" style="64" customWidth="1"/>
    <col min="15366" max="15366" width="19" style="64" customWidth="1"/>
    <col min="15367" max="15367" width="13.6640625" style="64" customWidth="1"/>
    <col min="15368" max="15368" width="7.83203125" style="64" customWidth="1"/>
    <col min="15369" max="15616" width="9.33203125" style="64"/>
    <col min="15617" max="15617" width="6.1640625" style="64" customWidth="1"/>
    <col min="15618" max="15620" width="9.33203125" style="64"/>
    <col min="15621" max="15621" width="35.83203125" style="64" customWidth="1"/>
    <col min="15622" max="15622" width="19" style="64" customWidth="1"/>
    <col min="15623" max="15623" width="13.6640625" style="64" customWidth="1"/>
    <col min="15624" max="15624" width="7.83203125" style="64" customWidth="1"/>
    <col min="15625" max="15872" width="9.33203125" style="64"/>
    <col min="15873" max="15873" width="6.1640625" style="64" customWidth="1"/>
    <col min="15874" max="15876" width="9.33203125" style="64"/>
    <col min="15877" max="15877" width="35.83203125" style="64" customWidth="1"/>
    <col min="15878" max="15878" width="19" style="64" customWidth="1"/>
    <col min="15879" max="15879" width="13.6640625" style="64" customWidth="1"/>
    <col min="15880" max="15880" width="7.83203125" style="64" customWidth="1"/>
    <col min="15881" max="16128" width="9.33203125" style="64"/>
    <col min="16129" max="16129" width="6.1640625" style="64" customWidth="1"/>
    <col min="16130" max="16132" width="9.33203125" style="64"/>
    <col min="16133" max="16133" width="35.83203125" style="64" customWidth="1"/>
    <col min="16134" max="16134" width="19" style="64" customWidth="1"/>
    <col min="16135" max="16135" width="13.6640625" style="64" customWidth="1"/>
    <col min="16136" max="16136" width="7.83203125" style="64" customWidth="1"/>
    <col min="16137" max="16384" width="9.33203125" style="64"/>
  </cols>
  <sheetData>
    <row r="1" spans="1:10" ht="21" customHeight="1" x14ac:dyDescent="0.25">
      <c r="B1" s="33"/>
      <c r="C1" s="33"/>
      <c r="D1" s="33"/>
      <c r="E1" s="33"/>
      <c r="F1" s="279" t="s">
        <v>462</v>
      </c>
      <c r="G1" s="279"/>
      <c r="H1" s="279"/>
      <c r="I1" s="279"/>
      <c r="J1" s="279"/>
    </row>
    <row r="2" spans="1:10" ht="22.5" customHeight="1" x14ac:dyDescent="0.25">
      <c r="B2" s="33"/>
      <c r="C2" s="33"/>
      <c r="D2" s="33"/>
      <c r="E2" s="33"/>
      <c r="F2" s="279"/>
      <c r="G2" s="279"/>
      <c r="H2" s="279"/>
      <c r="I2" s="279"/>
      <c r="J2" s="279"/>
    </row>
    <row r="3" spans="1:10" ht="24.75" customHeight="1" x14ac:dyDescent="0.25">
      <c r="B3" s="33"/>
      <c r="C3" s="33"/>
      <c r="D3" s="33"/>
      <c r="E3" s="33"/>
      <c r="F3" s="279"/>
      <c r="G3" s="279"/>
      <c r="H3" s="279"/>
      <c r="I3" s="279"/>
      <c r="J3" s="279"/>
    </row>
    <row r="4" spans="1:10" ht="27.75" customHeight="1" x14ac:dyDescent="0.25">
      <c r="B4" s="33"/>
      <c r="C4" s="33"/>
      <c r="D4" s="33"/>
      <c r="E4" s="33"/>
      <c r="F4" s="279"/>
      <c r="G4" s="279"/>
      <c r="H4" s="279"/>
      <c r="I4" s="279"/>
      <c r="J4" s="279"/>
    </row>
    <row r="5" spans="1:10" ht="15.75" customHeight="1" x14ac:dyDescent="0.25">
      <c r="B5" s="35"/>
      <c r="C5" s="35"/>
      <c r="D5" s="35"/>
      <c r="E5" s="35"/>
      <c r="F5" s="279"/>
      <c r="G5" s="279"/>
      <c r="H5" s="279"/>
      <c r="I5" s="279"/>
      <c r="J5" s="279"/>
    </row>
    <row r="6" spans="1:10" ht="11.25" customHeight="1" x14ac:dyDescent="0.25">
      <c r="B6" s="35"/>
      <c r="C6" s="35"/>
      <c r="D6" s="35"/>
      <c r="E6" s="35"/>
      <c r="F6" s="65"/>
      <c r="G6" s="65"/>
      <c r="H6" s="65"/>
      <c r="I6" s="65"/>
      <c r="J6" s="65"/>
    </row>
    <row r="8" spans="1:10" ht="66" customHeight="1" x14ac:dyDescent="0.2">
      <c r="A8" s="284" t="s">
        <v>463</v>
      </c>
      <c r="B8" s="284"/>
      <c r="C8" s="284"/>
      <c r="D8" s="284"/>
      <c r="E8" s="284"/>
      <c r="F8" s="284"/>
      <c r="G8" s="284"/>
      <c r="H8" s="284"/>
      <c r="I8" s="284"/>
      <c r="J8" s="284"/>
    </row>
    <row r="10" spans="1:10" ht="19.5" customHeight="1" x14ac:dyDescent="0.2">
      <c r="A10" s="298" t="s">
        <v>32</v>
      </c>
      <c r="B10" s="299" t="s">
        <v>33</v>
      </c>
      <c r="C10" s="299"/>
      <c r="D10" s="299"/>
      <c r="E10" s="299"/>
      <c r="F10" s="300" t="s">
        <v>34</v>
      </c>
      <c r="G10" s="300"/>
      <c r="H10" s="300"/>
      <c r="I10" s="300"/>
      <c r="J10" s="300"/>
    </row>
    <row r="11" spans="1:10" ht="18.75" customHeight="1" x14ac:dyDescent="0.2">
      <c r="A11" s="298"/>
      <c r="B11" s="299"/>
      <c r="C11" s="299"/>
      <c r="D11" s="299"/>
      <c r="E11" s="299"/>
      <c r="F11" s="203" t="s">
        <v>90</v>
      </c>
      <c r="G11" s="300" t="s">
        <v>91</v>
      </c>
      <c r="H11" s="300"/>
      <c r="I11" s="300" t="s">
        <v>92</v>
      </c>
      <c r="J11" s="300"/>
    </row>
    <row r="12" spans="1:10" ht="15.75" customHeight="1" x14ac:dyDescent="0.2">
      <c r="A12" s="204">
        <v>1</v>
      </c>
      <c r="B12" s="292" t="s">
        <v>474</v>
      </c>
      <c r="C12" s="293"/>
      <c r="D12" s="293"/>
      <c r="E12" s="294"/>
      <c r="F12" s="168">
        <f>F13</f>
        <v>-1629.1</v>
      </c>
      <c r="G12" s="289">
        <f t="shared" ref="G12:I12" si="0">G13</f>
        <v>-2443.6</v>
      </c>
      <c r="H12" s="297"/>
      <c r="I12" s="289">
        <f t="shared" si="0"/>
        <v>-3258.1</v>
      </c>
      <c r="J12" s="297"/>
    </row>
    <row r="13" spans="1:10" ht="13.5" customHeight="1" x14ac:dyDescent="0.2">
      <c r="A13" s="205"/>
      <c r="B13" s="292" t="s">
        <v>520</v>
      </c>
      <c r="C13" s="293"/>
      <c r="D13" s="293"/>
      <c r="E13" s="294"/>
      <c r="F13" s="168">
        <f>'Приложение 8'!C21</f>
        <v>-1629.1</v>
      </c>
      <c r="G13" s="289">
        <f>'Приложение 8'!D21</f>
        <v>-2443.6</v>
      </c>
      <c r="H13" s="287"/>
      <c r="I13" s="289">
        <f>'Приложение 8'!E21</f>
        <v>-3258.1</v>
      </c>
      <c r="J13" s="287"/>
    </row>
    <row r="14" spans="1:10" ht="25.5" customHeight="1" x14ac:dyDescent="0.2">
      <c r="A14" s="205"/>
      <c r="B14" s="292" t="s">
        <v>521</v>
      </c>
      <c r="C14" s="293"/>
      <c r="D14" s="293"/>
      <c r="E14" s="294"/>
      <c r="F14" s="168"/>
      <c r="G14" s="296"/>
      <c r="H14" s="296"/>
      <c r="I14" s="296"/>
      <c r="J14" s="296"/>
    </row>
    <row r="15" spans="1:10" ht="26.25" customHeight="1" x14ac:dyDescent="0.2">
      <c r="A15" s="206">
        <v>2</v>
      </c>
      <c r="B15" s="290" t="s">
        <v>522</v>
      </c>
      <c r="C15" s="290"/>
      <c r="D15" s="290"/>
      <c r="E15" s="290"/>
      <c r="F15" s="207">
        <f>F17</f>
        <v>500</v>
      </c>
      <c r="G15" s="291">
        <f>G17</f>
        <v>600</v>
      </c>
      <c r="H15" s="287"/>
      <c r="I15" s="291">
        <f>I17</f>
        <v>700</v>
      </c>
      <c r="J15" s="287"/>
    </row>
    <row r="16" spans="1:10" x14ac:dyDescent="0.2">
      <c r="A16" s="204"/>
      <c r="B16" s="292" t="s">
        <v>520</v>
      </c>
      <c r="C16" s="293"/>
      <c r="D16" s="293"/>
      <c r="E16" s="294"/>
      <c r="F16" s="168"/>
      <c r="G16" s="295"/>
      <c r="H16" s="295"/>
      <c r="I16" s="295"/>
      <c r="J16" s="295"/>
    </row>
    <row r="17" spans="1:10" ht="24.75" customHeight="1" x14ac:dyDescent="0.2">
      <c r="A17" s="204"/>
      <c r="B17" s="288" t="s">
        <v>521</v>
      </c>
      <c r="C17" s="288"/>
      <c r="D17" s="288"/>
      <c r="E17" s="288"/>
      <c r="F17" s="168">
        <f>'Приложение 8'!C26</f>
        <v>500</v>
      </c>
      <c r="G17" s="289">
        <f>'Приложение 8'!D26</f>
        <v>600</v>
      </c>
      <c r="H17" s="287"/>
      <c r="I17" s="289">
        <f>'Приложение 8'!E23</f>
        <v>700</v>
      </c>
      <c r="J17" s="287"/>
    </row>
    <row r="18" spans="1:10" x14ac:dyDescent="0.2">
      <c r="A18" s="208"/>
      <c r="B18" s="285" t="s">
        <v>19</v>
      </c>
      <c r="C18" s="285"/>
      <c r="D18" s="285"/>
      <c r="E18" s="285"/>
      <c r="F18" s="209">
        <f>F13+F17</f>
        <v>-1129.0999999999999</v>
      </c>
      <c r="G18" s="286">
        <f t="shared" ref="G18:I18" si="1">G13+G17</f>
        <v>-1843.6</v>
      </c>
      <c r="H18" s="287"/>
      <c r="I18" s="286">
        <f t="shared" si="1"/>
        <v>-2558.1</v>
      </c>
      <c r="J18" s="287"/>
    </row>
    <row r="19" spans="1:10" x14ac:dyDescent="0.2">
      <c r="F19" s="71"/>
    </row>
    <row r="20" spans="1:10" x14ac:dyDescent="0.2">
      <c r="F20" s="71"/>
    </row>
  </sheetData>
  <mergeCells count="28">
    <mergeCell ref="B12:E12"/>
    <mergeCell ref="G12:H12"/>
    <mergeCell ref="I12:J12"/>
    <mergeCell ref="A8:J8"/>
    <mergeCell ref="F1:J5"/>
    <mergeCell ref="A10:A11"/>
    <mergeCell ref="B10:E11"/>
    <mergeCell ref="F10:J10"/>
    <mergeCell ref="G11:H11"/>
    <mergeCell ref="I11:J11"/>
    <mergeCell ref="B13:E13"/>
    <mergeCell ref="G13:H13"/>
    <mergeCell ref="I13:J13"/>
    <mergeCell ref="B14:E14"/>
    <mergeCell ref="G14:H14"/>
    <mergeCell ref="I14:J14"/>
    <mergeCell ref="B15:E15"/>
    <mergeCell ref="G15:H15"/>
    <mergeCell ref="I15:J15"/>
    <mergeCell ref="B16:E16"/>
    <mergeCell ref="G16:H16"/>
    <mergeCell ref="I16:J16"/>
    <mergeCell ref="B18:E18"/>
    <mergeCell ref="G18:H18"/>
    <mergeCell ref="I18:J18"/>
    <mergeCell ref="B17:E17"/>
    <mergeCell ref="G17:H17"/>
    <mergeCell ref="I17:J17"/>
  </mergeCells>
  <conditionalFormatting sqref="B1:B6">
    <cfRule type="expression" dxfId="1" priority="1" stopIfTrue="1">
      <formula>$I1&lt;&gt;""</formula>
    </cfRule>
  </conditionalFormatting>
  <pageMargins left="0.6692913385826772" right="0.43307086614173229" top="0.47244094488188981" bottom="0.98425196850393704" header="0.51181102362204722" footer="0.51181102362204722"/>
  <pageSetup paperSize="9" scale="7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abSelected="1" view="pageBreakPreview" workbookViewId="0">
      <selection activeCell="B11" sqref="B11:K11"/>
    </sheetView>
  </sheetViews>
  <sheetFormatPr defaultRowHeight="12.75" x14ac:dyDescent="0.2"/>
  <cols>
    <col min="1" max="1" width="29.5" style="64" customWidth="1"/>
    <col min="2" max="2" width="9.6640625" style="64" customWidth="1"/>
    <col min="3" max="3" width="5.83203125" style="64" customWidth="1"/>
    <col min="4" max="4" width="9.33203125" style="64"/>
    <col min="5" max="5" width="4.1640625" style="64" customWidth="1"/>
    <col min="6" max="6" width="16.5" style="64" customWidth="1"/>
    <col min="7" max="7" width="15.83203125" style="64" customWidth="1"/>
    <col min="8" max="8" width="9.1640625" style="64" customWidth="1"/>
    <col min="9" max="9" width="7.83203125" style="64" customWidth="1"/>
    <col min="10" max="10" width="9.33203125" style="64"/>
    <col min="11" max="11" width="11.5" style="64" customWidth="1"/>
    <col min="12" max="257" width="9.33203125" style="64"/>
    <col min="258" max="258" width="6.1640625" style="64" customWidth="1"/>
    <col min="259" max="261" width="9.33203125" style="64"/>
    <col min="262" max="262" width="35.83203125" style="64" customWidth="1"/>
    <col min="263" max="263" width="19" style="64" customWidth="1"/>
    <col min="264" max="264" width="13.6640625" style="64" customWidth="1"/>
    <col min="265" max="265" width="7.83203125" style="64" customWidth="1"/>
    <col min="266" max="513" width="9.33203125" style="64"/>
    <col min="514" max="514" width="6.1640625" style="64" customWidth="1"/>
    <col min="515" max="517" width="9.33203125" style="64"/>
    <col min="518" max="518" width="35.83203125" style="64" customWidth="1"/>
    <col min="519" max="519" width="19" style="64" customWidth="1"/>
    <col min="520" max="520" width="13.6640625" style="64" customWidth="1"/>
    <col min="521" max="521" width="7.83203125" style="64" customWidth="1"/>
    <col min="522" max="769" width="9.33203125" style="64"/>
    <col min="770" max="770" width="6.1640625" style="64" customWidth="1"/>
    <col min="771" max="773" width="9.33203125" style="64"/>
    <col min="774" max="774" width="35.83203125" style="64" customWidth="1"/>
    <col min="775" max="775" width="19" style="64" customWidth="1"/>
    <col min="776" max="776" width="13.6640625" style="64" customWidth="1"/>
    <col min="777" max="777" width="7.83203125" style="64" customWidth="1"/>
    <col min="778" max="1025" width="9.33203125" style="64"/>
    <col min="1026" max="1026" width="6.1640625" style="64" customWidth="1"/>
    <col min="1027" max="1029" width="9.33203125" style="64"/>
    <col min="1030" max="1030" width="35.83203125" style="64" customWidth="1"/>
    <col min="1031" max="1031" width="19" style="64" customWidth="1"/>
    <col min="1032" max="1032" width="13.6640625" style="64" customWidth="1"/>
    <col min="1033" max="1033" width="7.83203125" style="64" customWidth="1"/>
    <col min="1034" max="1281" width="9.33203125" style="64"/>
    <col min="1282" max="1282" width="6.1640625" style="64" customWidth="1"/>
    <col min="1283" max="1285" width="9.33203125" style="64"/>
    <col min="1286" max="1286" width="35.83203125" style="64" customWidth="1"/>
    <col min="1287" max="1287" width="19" style="64" customWidth="1"/>
    <col min="1288" max="1288" width="13.6640625" style="64" customWidth="1"/>
    <col min="1289" max="1289" width="7.83203125" style="64" customWidth="1"/>
    <col min="1290" max="1537" width="9.33203125" style="64"/>
    <col min="1538" max="1538" width="6.1640625" style="64" customWidth="1"/>
    <col min="1539" max="1541" width="9.33203125" style="64"/>
    <col min="1542" max="1542" width="35.83203125" style="64" customWidth="1"/>
    <col min="1543" max="1543" width="19" style="64" customWidth="1"/>
    <col min="1544" max="1544" width="13.6640625" style="64" customWidth="1"/>
    <col min="1545" max="1545" width="7.83203125" style="64" customWidth="1"/>
    <col min="1546" max="1793" width="9.33203125" style="64"/>
    <col min="1794" max="1794" width="6.1640625" style="64" customWidth="1"/>
    <col min="1795" max="1797" width="9.33203125" style="64"/>
    <col min="1798" max="1798" width="35.83203125" style="64" customWidth="1"/>
    <col min="1799" max="1799" width="19" style="64" customWidth="1"/>
    <col min="1800" max="1800" width="13.6640625" style="64" customWidth="1"/>
    <col min="1801" max="1801" width="7.83203125" style="64" customWidth="1"/>
    <col min="1802" max="2049" width="9.33203125" style="64"/>
    <col min="2050" max="2050" width="6.1640625" style="64" customWidth="1"/>
    <col min="2051" max="2053" width="9.33203125" style="64"/>
    <col min="2054" max="2054" width="35.83203125" style="64" customWidth="1"/>
    <col min="2055" max="2055" width="19" style="64" customWidth="1"/>
    <col min="2056" max="2056" width="13.6640625" style="64" customWidth="1"/>
    <col min="2057" max="2057" width="7.83203125" style="64" customWidth="1"/>
    <col min="2058" max="2305" width="9.33203125" style="64"/>
    <col min="2306" max="2306" width="6.1640625" style="64" customWidth="1"/>
    <col min="2307" max="2309" width="9.33203125" style="64"/>
    <col min="2310" max="2310" width="35.83203125" style="64" customWidth="1"/>
    <col min="2311" max="2311" width="19" style="64" customWidth="1"/>
    <col min="2312" max="2312" width="13.6640625" style="64" customWidth="1"/>
    <col min="2313" max="2313" width="7.83203125" style="64" customWidth="1"/>
    <col min="2314" max="2561" width="9.33203125" style="64"/>
    <col min="2562" max="2562" width="6.1640625" style="64" customWidth="1"/>
    <col min="2563" max="2565" width="9.33203125" style="64"/>
    <col min="2566" max="2566" width="35.83203125" style="64" customWidth="1"/>
    <col min="2567" max="2567" width="19" style="64" customWidth="1"/>
    <col min="2568" max="2568" width="13.6640625" style="64" customWidth="1"/>
    <col min="2569" max="2569" width="7.83203125" style="64" customWidth="1"/>
    <col min="2570" max="2817" width="9.33203125" style="64"/>
    <col min="2818" max="2818" width="6.1640625" style="64" customWidth="1"/>
    <col min="2819" max="2821" width="9.33203125" style="64"/>
    <col min="2822" max="2822" width="35.83203125" style="64" customWidth="1"/>
    <col min="2823" max="2823" width="19" style="64" customWidth="1"/>
    <col min="2824" max="2824" width="13.6640625" style="64" customWidth="1"/>
    <col min="2825" max="2825" width="7.83203125" style="64" customWidth="1"/>
    <col min="2826" max="3073" width="9.33203125" style="64"/>
    <col min="3074" max="3074" width="6.1640625" style="64" customWidth="1"/>
    <col min="3075" max="3077" width="9.33203125" style="64"/>
    <col min="3078" max="3078" width="35.83203125" style="64" customWidth="1"/>
    <col min="3079" max="3079" width="19" style="64" customWidth="1"/>
    <col min="3080" max="3080" width="13.6640625" style="64" customWidth="1"/>
    <col min="3081" max="3081" width="7.83203125" style="64" customWidth="1"/>
    <col min="3082" max="3329" width="9.33203125" style="64"/>
    <col min="3330" max="3330" width="6.1640625" style="64" customWidth="1"/>
    <col min="3331" max="3333" width="9.33203125" style="64"/>
    <col min="3334" max="3334" width="35.83203125" style="64" customWidth="1"/>
    <col min="3335" max="3335" width="19" style="64" customWidth="1"/>
    <col min="3336" max="3336" width="13.6640625" style="64" customWidth="1"/>
    <col min="3337" max="3337" width="7.83203125" style="64" customWidth="1"/>
    <col min="3338" max="3585" width="9.33203125" style="64"/>
    <col min="3586" max="3586" width="6.1640625" style="64" customWidth="1"/>
    <col min="3587" max="3589" width="9.33203125" style="64"/>
    <col min="3590" max="3590" width="35.83203125" style="64" customWidth="1"/>
    <col min="3591" max="3591" width="19" style="64" customWidth="1"/>
    <col min="3592" max="3592" width="13.6640625" style="64" customWidth="1"/>
    <col min="3593" max="3593" width="7.83203125" style="64" customWidth="1"/>
    <col min="3594" max="3841" width="9.33203125" style="64"/>
    <col min="3842" max="3842" width="6.1640625" style="64" customWidth="1"/>
    <col min="3843" max="3845" width="9.33203125" style="64"/>
    <col min="3846" max="3846" width="35.83203125" style="64" customWidth="1"/>
    <col min="3847" max="3847" width="19" style="64" customWidth="1"/>
    <col min="3848" max="3848" width="13.6640625" style="64" customWidth="1"/>
    <col min="3849" max="3849" width="7.83203125" style="64" customWidth="1"/>
    <col min="3850" max="4097" width="9.33203125" style="64"/>
    <col min="4098" max="4098" width="6.1640625" style="64" customWidth="1"/>
    <col min="4099" max="4101" width="9.33203125" style="64"/>
    <col min="4102" max="4102" width="35.83203125" style="64" customWidth="1"/>
    <col min="4103" max="4103" width="19" style="64" customWidth="1"/>
    <col min="4104" max="4104" width="13.6640625" style="64" customWidth="1"/>
    <col min="4105" max="4105" width="7.83203125" style="64" customWidth="1"/>
    <col min="4106" max="4353" width="9.33203125" style="64"/>
    <col min="4354" max="4354" width="6.1640625" style="64" customWidth="1"/>
    <col min="4355" max="4357" width="9.33203125" style="64"/>
    <col min="4358" max="4358" width="35.83203125" style="64" customWidth="1"/>
    <col min="4359" max="4359" width="19" style="64" customWidth="1"/>
    <col min="4360" max="4360" width="13.6640625" style="64" customWidth="1"/>
    <col min="4361" max="4361" width="7.83203125" style="64" customWidth="1"/>
    <col min="4362" max="4609" width="9.33203125" style="64"/>
    <col min="4610" max="4610" width="6.1640625" style="64" customWidth="1"/>
    <col min="4611" max="4613" width="9.33203125" style="64"/>
    <col min="4614" max="4614" width="35.83203125" style="64" customWidth="1"/>
    <col min="4615" max="4615" width="19" style="64" customWidth="1"/>
    <col min="4616" max="4616" width="13.6640625" style="64" customWidth="1"/>
    <col min="4617" max="4617" width="7.83203125" style="64" customWidth="1"/>
    <col min="4618" max="4865" width="9.33203125" style="64"/>
    <col min="4866" max="4866" width="6.1640625" style="64" customWidth="1"/>
    <col min="4867" max="4869" width="9.33203125" style="64"/>
    <col min="4870" max="4870" width="35.83203125" style="64" customWidth="1"/>
    <col min="4871" max="4871" width="19" style="64" customWidth="1"/>
    <col min="4872" max="4872" width="13.6640625" style="64" customWidth="1"/>
    <col min="4873" max="4873" width="7.83203125" style="64" customWidth="1"/>
    <col min="4874" max="5121" width="9.33203125" style="64"/>
    <col min="5122" max="5122" width="6.1640625" style="64" customWidth="1"/>
    <col min="5123" max="5125" width="9.33203125" style="64"/>
    <col min="5126" max="5126" width="35.83203125" style="64" customWidth="1"/>
    <col min="5127" max="5127" width="19" style="64" customWidth="1"/>
    <col min="5128" max="5128" width="13.6640625" style="64" customWidth="1"/>
    <col min="5129" max="5129" width="7.83203125" style="64" customWidth="1"/>
    <col min="5130" max="5377" width="9.33203125" style="64"/>
    <col min="5378" max="5378" width="6.1640625" style="64" customWidth="1"/>
    <col min="5379" max="5381" width="9.33203125" style="64"/>
    <col min="5382" max="5382" width="35.83203125" style="64" customWidth="1"/>
    <col min="5383" max="5383" width="19" style="64" customWidth="1"/>
    <col min="5384" max="5384" width="13.6640625" style="64" customWidth="1"/>
    <col min="5385" max="5385" width="7.83203125" style="64" customWidth="1"/>
    <col min="5386" max="5633" width="9.33203125" style="64"/>
    <col min="5634" max="5634" width="6.1640625" style="64" customWidth="1"/>
    <col min="5635" max="5637" width="9.33203125" style="64"/>
    <col min="5638" max="5638" width="35.83203125" style="64" customWidth="1"/>
    <col min="5639" max="5639" width="19" style="64" customWidth="1"/>
    <col min="5640" max="5640" width="13.6640625" style="64" customWidth="1"/>
    <col min="5641" max="5641" width="7.83203125" style="64" customWidth="1"/>
    <col min="5642" max="5889" width="9.33203125" style="64"/>
    <col min="5890" max="5890" width="6.1640625" style="64" customWidth="1"/>
    <col min="5891" max="5893" width="9.33203125" style="64"/>
    <col min="5894" max="5894" width="35.83203125" style="64" customWidth="1"/>
    <col min="5895" max="5895" width="19" style="64" customWidth="1"/>
    <col min="5896" max="5896" width="13.6640625" style="64" customWidth="1"/>
    <col min="5897" max="5897" width="7.83203125" style="64" customWidth="1"/>
    <col min="5898" max="6145" width="9.33203125" style="64"/>
    <col min="6146" max="6146" width="6.1640625" style="64" customWidth="1"/>
    <col min="6147" max="6149" width="9.33203125" style="64"/>
    <col min="6150" max="6150" width="35.83203125" style="64" customWidth="1"/>
    <col min="6151" max="6151" width="19" style="64" customWidth="1"/>
    <col min="6152" max="6152" width="13.6640625" style="64" customWidth="1"/>
    <col min="6153" max="6153" width="7.83203125" style="64" customWidth="1"/>
    <col min="6154" max="6401" width="9.33203125" style="64"/>
    <col min="6402" max="6402" width="6.1640625" style="64" customWidth="1"/>
    <col min="6403" max="6405" width="9.33203125" style="64"/>
    <col min="6406" max="6406" width="35.83203125" style="64" customWidth="1"/>
    <col min="6407" max="6407" width="19" style="64" customWidth="1"/>
    <col min="6408" max="6408" width="13.6640625" style="64" customWidth="1"/>
    <col min="6409" max="6409" width="7.83203125" style="64" customWidth="1"/>
    <col min="6410" max="6657" width="9.33203125" style="64"/>
    <col min="6658" max="6658" width="6.1640625" style="64" customWidth="1"/>
    <col min="6659" max="6661" width="9.33203125" style="64"/>
    <col min="6662" max="6662" width="35.83203125" style="64" customWidth="1"/>
    <col min="6663" max="6663" width="19" style="64" customWidth="1"/>
    <col min="6664" max="6664" width="13.6640625" style="64" customWidth="1"/>
    <col min="6665" max="6665" width="7.83203125" style="64" customWidth="1"/>
    <col min="6666" max="6913" width="9.33203125" style="64"/>
    <col min="6914" max="6914" width="6.1640625" style="64" customWidth="1"/>
    <col min="6915" max="6917" width="9.33203125" style="64"/>
    <col min="6918" max="6918" width="35.83203125" style="64" customWidth="1"/>
    <col min="6919" max="6919" width="19" style="64" customWidth="1"/>
    <col min="6920" max="6920" width="13.6640625" style="64" customWidth="1"/>
    <col min="6921" max="6921" width="7.83203125" style="64" customWidth="1"/>
    <col min="6922" max="7169" width="9.33203125" style="64"/>
    <col min="7170" max="7170" width="6.1640625" style="64" customWidth="1"/>
    <col min="7171" max="7173" width="9.33203125" style="64"/>
    <col min="7174" max="7174" width="35.83203125" style="64" customWidth="1"/>
    <col min="7175" max="7175" width="19" style="64" customWidth="1"/>
    <col min="7176" max="7176" width="13.6640625" style="64" customWidth="1"/>
    <col min="7177" max="7177" width="7.83203125" style="64" customWidth="1"/>
    <col min="7178" max="7425" width="9.33203125" style="64"/>
    <col min="7426" max="7426" width="6.1640625" style="64" customWidth="1"/>
    <col min="7427" max="7429" width="9.33203125" style="64"/>
    <col min="7430" max="7430" width="35.83203125" style="64" customWidth="1"/>
    <col min="7431" max="7431" width="19" style="64" customWidth="1"/>
    <col min="7432" max="7432" width="13.6640625" style="64" customWidth="1"/>
    <col min="7433" max="7433" width="7.83203125" style="64" customWidth="1"/>
    <col min="7434" max="7681" width="9.33203125" style="64"/>
    <col min="7682" max="7682" width="6.1640625" style="64" customWidth="1"/>
    <col min="7683" max="7685" width="9.33203125" style="64"/>
    <col min="7686" max="7686" width="35.83203125" style="64" customWidth="1"/>
    <col min="7687" max="7687" width="19" style="64" customWidth="1"/>
    <col min="7688" max="7688" width="13.6640625" style="64" customWidth="1"/>
    <col min="7689" max="7689" width="7.83203125" style="64" customWidth="1"/>
    <col min="7690" max="7937" width="9.33203125" style="64"/>
    <col min="7938" max="7938" width="6.1640625" style="64" customWidth="1"/>
    <col min="7939" max="7941" width="9.33203125" style="64"/>
    <col min="7942" max="7942" width="35.83203125" style="64" customWidth="1"/>
    <col min="7943" max="7943" width="19" style="64" customWidth="1"/>
    <col min="7944" max="7944" width="13.6640625" style="64" customWidth="1"/>
    <col min="7945" max="7945" width="7.83203125" style="64" customWidth="1"/>
    <col min="7946" max="8193" width="9.33203125" style="64"/>
    <col min="8194" max="8194" width="6.1640625" style="64" customWidth="1"/>
    <col min="8195" max="8197" width="9.33203125" style="64"/>
    <col min="8198" max="8198" width="35.83203125" style="64" customWidth="1"/>
    <col min="8199" max="8199" width="19" style="64" customWidth="1"/>
    <col min="8200" max="8200" width="13.6640625" style="64" customWidth="1"/>
    <col min="8201" max="8201" width="7.83203125" style="64" customWidth="1"/>
    <col min="8202" max="8449" width="9.33203125" style="64"/>
    <col min="8450" max="8450" width="6.1640625" style="64" customWidth="1"/>
    <col min="8451" max="8453" width="9.33203125" style="64"/>
    <col min="8454" max="8454" width="35.83203125" style="64" customWidth="1"/>
    <col min="8455" max="8455" width="19" style="64" customWidth="1"/>
    <col min="8456" max="8456" width="13.6640625" style="64" customWidth="1"/>
    <col min="8457" max="8457" width="7.83203125" style="64" customWidth="1"/>
    <col min="8458" max="8705" width="9.33203125" style="64"/>
    <col min="8706" max="8706" width="6.1640625" style="64" customWidth="1"/>
    <col min="8707" max="8709" width="9.33203125" style="64"/>
    <col min="8710" max="8710" width="35.83203125" style="64" customWidth="1"/>
    <col min="8711" max="8711" width="19" style="64" customWidth="1"/>
    <col min="8712" max="8712" width="13.6640625" style="64" customWidth="1"/>
    <col min="8713" max="8713" width="7.83203125" style="64" customWidth="1"/>
    <col min="8714" max="8961" width="9.33203125" style="64"/>
    <col min="8962" max="8962" width="6.1640625" style="64" customWidth="1"/>
    <col min="8963" max="8965" width="9.33203125" style="64"/>
    <col min="8966" max="8966" width="35.83203125" style="64" customWidth="1"/>
    <col min="8967" max="8967" width="19" style="64" customWidth="1"/>
    <col min="8968" max="8968" width="13.6640625" style="64" customWidth="1"/>
    <col min="8969" max="8969" width="7.83203125" style="64" customWidth="1"/>
    <col min="8970" max="9217" width="9.33203125" style="64"/>
    <col min="9218" max="9218" width="6.1640625" style="64" customWidth="1"/>
    <col min="9219" max="9221" width="9.33203125" style="64"/>
    <col min="9222" max="9222" width="35.83203125" style="64" customWidth="1"/>
    <col min="9223" max="9223" width="19" style="64" customWidth="1"/>
    <col min="9224" max="9224" width="13.6640625" style="64" customWidth="1"/>
    <col min="9225" max="9225" width="7.83203125" style="64" customWidth="1"/>
    <col min="9226" max="9473" width="9.33203125" style="64"/>
    <col min="9474" max="9474" width="6.1640625" style="64" customWidth="1"/>
    <col min="9475" max="9477" width="9.33203125" style="64"/>
    <col min="9478" max="9478" width="35.83203125" style="64" customWidth="1"/>
    <col min="9479" max="9479" width="19" style="64" customWidth="1"/>
    <col min="9480" max="9480" width="13.6640625" style="64" customWidth="1"/>
    <col min="9481" max="9481" width="7.83203125" style="64" customWidth="1"/>
    <col min="9482" max="9729" width="9.33203125" style="64"/>
    <col min="9730" max="9730" width="6.1640625" style="64" customWidth="1"/>
    <col min="9731" max="9733" width="9.33203125" style="64"/>
    <col min="9734" max="9734" width="35.83203125" style="64" customWidth="1"/>
    <col min="9735" max="9735" width="19" style="64" customWidth="1"/>
    <col min="9736" max="9736" width="13.6640625" style="64" customWidth="1"/>
    <col min="9737" max="9737" width="7.83203125" style="64" customWidth="1"/>
    <col min="9738" max="9985" width="9.33203125" style="64"/>
    <col min="9986" max="9986" width="6.1640625" style="64" customWidth="1"/>
    <col min="9987" max="9989" width="9.33203125" style="64"/>
    <col min="9990" max="9990" width="35.83203125" style="64" customWidth="1"/>
    <col min="9991" max="9991" width="19" style="64" customWidth="1"/>
    <col min="9992" max="9992" width="13.6640625" style="64" customWidth="1"/>
    <col min="9993" max="9993" width="7.83203125" style="64" customWidth="1"/>
    <col min="9994" max="10241" width="9.33203125" style="64"/>
    <col min="10242" max="10242" width="6.1640625" style="64" customWidth="1"/>
    <col min="10243" max="10245" width="9.33203125" style="64"/>
    <col min="10246" max="10246" width="35.83203125" style="64" customWidth="1"/>
    <col min="10247" max="10247" width="19" style="64" customWidth="1"/>
    <col min="10248" max="10248" width="13.6640625" style="64" customWidth="1"/>
    <col min="10249" max="10249" width="7.83203125" style="64" customWidth="1"/>
    <col min="10250" max="10497" width="9.33203125" style="64"/>
    <col min="10498" max="10498" width="6.1640625" style="64" customWidth="1"/>
    <col min="10499" max="10501" width="9.33203125" style="64"/>
    <col min="10502" max="10502" width="35.83203125" style="64" customWidth="1"/>
    <col min="10503" max="10503" width="19" style="64" customWidth="1"/>
    <col min="10504" max="10504" width="13.6640625" style="64" customWidth="1"/>
    <col min="10505" max="10505" width="7.83203125" style="64" customWidth="1"/>
    <col min="10506" max="10753" width="9.33203125" style="64"/>
    <col min="10754" max="10754" width="6.1640625" style="64" customWidth="1"/>
    <col min="10755" max="10757" width="9.33203125" style="64"/>
    <col min="10758" max="10758" width="35.83203125" style="64" customWidth="1"/>
    <col min="10759" max="10759" width="19" style="64" customWidth="1"/>
    <col min="10760" max="10760" width="13.6640625" style="64" customWidth="1"/>
    <col min="10761" max="10761" width="7.83203125" style="64" customWidth="1"/>
    <col min="10762" max="11009" width="9.33203125" style="64"/>
    <col min="11010" max="11010" width="6.1640625" style="64" customWidth="1"/>
    <col min="11011" max="11013" width="9.33203125" style="64"/>
    <col min="11014" max="11014" width="35.83203125" style="64" customWidth="1"/>
    <col min="11015" max="11015" width="19" style="64" customWidth="1"/>
    <col min="11016" max="11016" width="13.6640625" style="64" customWidth="1"/>
    <col min="11017" max="11017" width="7.83203125" style="64" customWidth="1"/>
    <col min="11018" max="11265" width="9.33203125" style="64"/>
    <col min="11266" max="11266" width="6.1640625" style="64" customWidth="1"/>
    <col min="11267" max="11269" width="9.33203125" style="64"/>
    <col min="11270" max="11270" width="35.83203125" style="64" customWidth="1"/>
    <col min="11271" max="11271" width="19" style="64" customWidth="1"/>
    <col min="11272" max="11272" width="13.6640625" style="64" customWidth="1"/>
    <col min="11273" max="11273" width="7.83203125" style="64" customWidth="1"/>
    <col min="11274" max="11521" width="9.33203125" style="64"/>
    <col min="11522" max="11522" width="6.1640625" style="64" customWidth="1"/>
    <col min="11523" max="11525" width="9.33203125" style="64"/>
    <col min="11526" max="11526" width="35.83203125" style="64" customWidth="1"/>
    <col min="11527" max="11527" width="19" style="64" customWidth="1"/>
    <col min="11528" max="11528" width="13.6640625" style="64" customWidth="1"/>
    <col min="11529" max="11529" width="7.83203125" style="64" customWidth="1"/>
    <col min="11530" max="11777" width="9.33203125" style="64"/>
    <col min="11778" max="11778" width="6.1640625" style="64" customWidth="1"/>
    <col min="11779" max="11781" width="9.33203125" style="64"/>
    <col min="11782" max="11782" width="35.83203125" style="64" customWidth="1"/>
    <col min="11783" max="11783" width="19" style="64" customWidth="1"/>
    <col min="11784" max="11784" width="13.6640625" style="64" customWidth="1"/>
    <col min="11785" max="11785" width="7.83203125" style="64" customWidth="1"/>
    <col min="11786" max="12033" width="9.33203125" style="64"/>
    <col min="12034" max="12034" width="6.1640625" style="64" customWidth="1"/>
    <col min="12035" max="12037" width="9.33203125" style="64"/>
    <col min="12038" max="12038" width="35.83203125" style="64" customWidth="1"/>
    <col min="12039" max="12039" width="19" style="64" customWidth="1"/>
    <col min="12040" max="12040" width="13.6640625" style="64" customWidth="1"/>
    <col min="12041" max="12041" width="7.83203125" style="64" customWidth="1"/>
    <col min="12042" max="12289" width="9.33203125" style="64"/>
    <col min="12290" max="12290" width="6.1640625" style="64" customWidth="1"/>
    <col min="12291" max="12293" width="9.33203125" style="64"/>
    <col min="12294" max="12294" width="35.83203125" style="64" customWidth="1"/>
    <col min="12295" max="12295" width="19" style="64" customWidth="1"/>
    <col min="12296" max="12296" width="13.6640625" style="64" customWidth="1"/>
    <col min="12297" max="12297" width="7.83203125" style="64" customWidth="1"/>
    <col min="12298" max="12545" width="9.33203125" style="64"/>
    <col min="12546" max="12546" width="6.1640625" style="64" customWidth="1"/>
    <col min="12547" max="12549" width="9.33203125" style="64"/>
    <col min="12550" max="12550" width="35.83203125" style="64" customWidth="1"/>
    <col min="12551" max="12551" width="19" style="64" customWidth="1"/>
    <col min="12552" max="12552" width="13.6640625" style="64" customWidth="1"/>
    <col min="12553" max="12553" width="7.83203125" style="64" customWidth="1"/>
    <col min="12554" max="12801" width="9.33203125" style="64"/>
    <col min="12802" max="12802" width="6.1640625" style="64" customWidth="1"/>
    <col min="12803" max="12805" width="9.33203125" style="64"/>
    <col min="12806" max="12806" width="35.83203125" style="64" customWidth="1"/>
    <col min="12807" max="12807" width="19" style="64" customWidth="1"/>
    <col min="12808" max="12808" width="13.6640625" style="64" customWidth="1"/>
    <col min="12809" max="12809" width="7.83203125" style="64" customWidth="1"/>
    <col min="12810" max="13057" width="9.33203125" style="64"/>
    <col min="13058" max="13058" width="6.1640625" style="64" customWidth="1"/>
    <col min="13059" max="13061" width="9.33203125" style="64"/>
    <col min="13062" max="13062" width="35.83203125" style="64" customWidth="1"/>
    <col min="13063" max="13063" width="19" style="64" customWidth="1"/>
    <col min="13064" max="13064" width="13.6640625" style="64" customWidth="1"/>
    <col min="13065" max="13065" width="7.83203125" style="64" customWidth="1"/>
    <col min="13066" max="13313" width="9.33203125" style="64"/>
    <col min="13314" max="13314" width="6.1640625" style="64" customWidth="1"/>
    <col min="13315" max="13317" width="9.33203125" style="64"/>
    <col min="13318" max="13318" width="35.83203125" style="64" customWidth="1"/>
    <col min="13319" max="13319" width="19" style="64" customWidth="1"/>
    <col min="13320" max="13320" width="13.6640625" style="64" customWidth="1"/>
    <col min="13321" max="13321" width="7.83203125" style="64" customWidth="1"/>
    <col min="13322" max="13569" width="9.33203125" style="64"/>
    <col min="13570" max="13570" width="6.1640625" style="64" customWidth="1"/>
    <col min="13571" max="13573" width="9.33203125" style="64"/>
    <col min="13574" max="13574" width="35.83203125" style="64" customWidth="1"/>
    <col min="13575" max="13575" width="19" style="64" customWidth="1"/>
    <col min="13576" max="13576" width="13.6640625" style="64" customWidth="1"/>
    <col min="13577" max="13577" width="7.83203125" style="64" customWidth="1"/>
    <col min="13578" max="13825" width="9.33203125" style="64"/>
    <col min="13826" max="13826" width="6.1640625" style="64" customWidth="1"/>
    <col min="13827" max="13829" width="9.33203125" style="64"/>
    <col min="13830" max="13830" width="35.83203125" style="64" customWidth="1"/>
    <col min="13831" max="13831" width="19" style="64" customWidth="1"/>
    <col min="13832" max="13832" width="13.6640625" style="64" customWidth="1"/>
    <col min="13833" max="13833" width="7.83203125" style="64" customWidth="1"/>
    <col min="13834" max="14081" width="9.33203125" style="64"/>
    <col min="14082" max="14082" width="6.1640625" style="64" customWidth="1"/>
    <col min="14083" max="14085" width="9.33203125" style="64"/>
    <col min="14086" max="14086" width="35.83203125" style="64" customWidth="1"/>
    <col min="14087" max="14087" width="19" style="64" customWidth="1"/>
    <col min="14088" max="14088" width="13.6640625" style="64" customWidth="1"/>
    <col min="14089" max="14089" width="7.83203125" style="64" customWidth="1"/>
    <col min="14090" max="14337" width="9.33203125" style="64"/>
    <col min="14338" max="14338" width="6.1640625" style="64" customWidth="1"/>
    <col min="14339" max="14341" width="9.33203125" style="64"/>
    <col min="14342" max="14342" width="35.83203125" style="64" customWidth="1"/>
    <col min="14343" max="14343" width="19" style="64" customWidth="1"/>
    <col min="14344" max="14344" width="13.6640625" style="64" customWidth="1"/>
    <col min="14345" max="14345" width="7.83203125" style="64" customWidth="1"/>
    <col min="14346" max="14593" width="9.33203125" style="64"/>
    <col min="14594" max="14594" width="6.1640625" style="64" customWidth="1"/>
    <col min="14595" max="14597" width="9.33203125" style="64"/>
    <col min="14598" max="14598" width="35.83203125" style="64" customWidth="1"/>
    <col min="14599" max="14599" width="19" style="64" customWidth="1"/>
    <col min="14600" max="14600" width="13.6640625" style="64" customWidth="1"/>
    <col min="14601" max="14601" width="7.83203125" style="64" customWidth="1"/>
    <col min="14602" max="14849" width="9.33203125" style="64"/>
    <col min="14850" max="14850" width="6.1640625" style="64" customWidth="1"/>
    <col min="14851" max="14853" width="9.33203125" style="64"/>
    <col min="14854" max="14854" width="35.83203125" style="64" customWidth="1"/>
    <col min="14855" max="14855" width="19" style="64" customWidth="1"/>
    <col min="14856" max="14856" width="13.6640625" style="64" customWidth="1"/>
    <col min="14857" max="14857" width="7.83203125" style="64" customWidth="1"/>
    <col min="14858" max="15105" width="9.33203125" style="64"/>
    <col min="15106" max="15106" width="6.1640625" style="64" customWidth="1"/>
    <col min="15107" max="15109" width="9.33203125" style="64"/>
    <col min="15110" max="15110" width="35.83203125" style="64" customWidth="1"/>
    <col min="15111" max="15111" width="19" style="64" customWidth="1"/>
    <col min="15112" max="15112" width="13.6640625" style="64" customWidth="1"/>
    <col min="15113" max="15113" width="7.83203125" style="64" customWidth="1"/>
    <col min="15114" max="15361" width="9.33203125" style="64"/>
    <col min="15362" max="15362" width="6.1640625" style="64" customWidth="1"/>
    <col min="15363" max="15365" width="9.33203125" style="64"/>
    <col min="15366" max="15366" width="35.83203125" style="64" customWidth="1"/>
    <col min="15367" max="15367" width="19" style="64" customWidth="1"/>
    <col min="15368" max="15368" width="13.6640625" style="64" customWidth="1"/>
    <col min="15369" max="15369" width="7.83203125" style="64" customWidth="1"/>
    <col min="15370" max="15617" width="9.33203125" style="64"/>
    <col min="15618" max="15618" width="6.1640625" style="64" customWidth="1"/>
    <col min="15619" max="15621" width="9.33203125" style="64"/>
    <col min="15622" max="15622" width="35.83203125" style="64" customWidth="1"/>
    <col min="15623" max="15623" width="19" style="64" customWidth="1"/>
    <col min="15624" max="15624" width="13.6640625" style="64" customWidth="1"/>
    <col min="15625" max="15625" width="7.83203125" style="64" customWidth="1"/>
    <col min="15626" max="15873" width="9.33203125" style="64"/>
    <col min="15874" max="15874" width="6.1640625" style="64" customWidth="1"/>
    <col min="15875" max="15877" width="9.33203125" style="64"/>
    <col min="15878" max="15878" width="35.83203125" style="64" customWidth="1"/>
    <col min="15879" max="15879" width="19" style="64" customWidth="1"/>
    <col min="15880" max="15880" width="13.6640625" style="64" customWidth="1"/>
    <col min="15881" max="15881" width="7.83203125" style="64" customWidth="1"/>
    <col min="15882" max="16129" width="9.33203125" style="64"/>
    <col min="16130" max="16130" width="6.1640625" style="64" customWidth="1"/>
    <col min="16131" max="16133" width="9.33203125" style="64"/>
    <col min="16134" max="16134" width="35.83203125" style="64" customWidth="1"/>
    <col min="16135" max="16135" width="19" style="64" customWidth="1"/>
    <col min="16136" max="16136" width="13.6640625" style="64" customWidth="1"/>
    <col min="16137" max="16137" width="7.83203125" style="64" customWidth="1"/>
    <col min="16138" max="16384" width="9.33203125" style="64"/>
  </cols>
  <sheetData>
    <row r="1" spans="1:11" ht="21" customHeight="1" x14ac:dyDescent="0.25">
      <c r="B1" s="33"/>
      <c r="C1" s="33"/>
      <c r="D1" s="33"/>
      <c r="E1" s="33"/>
      <c r="F1" s="33"/>
      <c r="G1" s="279" t="s">
        <v>464</v>
      </c>
      <c r="H1" s="279"/>
      <c r="I1" s="279"/>
      <c r="J1" s="279"/>
      <c r="K1" s="279"/>
    </row>
    <row r="2" spans="1:11" ht="22.5" customHeight="1" x14ac:dyDescent="0.25">
      <c r="B2" s="33"/>
      <c r="C2" s="33"/>
      <c r="D2" s="33"/>
      <c r="E2" s="33"/>
      <c r="F2" s="33"/>
      <c r="G2" s="279"/>
      <c r="H2" s="279"/>
      <c r="I2" s="279"/>
      <c r="J2" s="279"/>
      <c r="K2" s="279"/>
    </row>
    <row r="3" spans="1:11" ht="24.75" customHeight="1" x14ac:dyDescent="0.25">
      <c r="B3" s="33"/>
      <c r="C3" s="33"/>
      <c r="D3" s="33"/>
      <c r="E3" s="33"/>
      <c r="F3" s="33"/>
      <c r="G3" s="279"/>
      <c r="H3" s="279"/>
      <c r="I3" s="279"/>
      <c r="J3" s="279"/>
      <c r="K3" s="279"/>
    </row>
    <row r="4" spans="1:11" ht="27.75" customHeight="1" x14ac:dyDescent="0.25">
      <c r="B4" s="33"/>
      <c r="C4" s="33"/>
      <c r="D4" s="33"/>
      <c r="E4" s="33"/>
      <c r="F4" s="33"/>
      <c r="G4" s="279"/>
      <c r="H4" s="279"/>
      <c r="I4" s="279"/>
      <c r="J4" s="279"/>
      <c r="K4" s="279"/>
    </row>
    <row r="5" spans="1:11" ht="15.75" customHeight="1" x14ac:dyDescent="0.25">
      <c r="B5" s="35"/>
      <c r="C5" s="35"/>
      <c r="D5" s="35"/>
      <c r="E5" s="35"/>
      <c r="F5" s="35"/>
      <c r="G5" s="279"/>
      <c r="H5" s="279"/>
      <c r="I5" s="279"/>
      <c r="J5" s="279"/>
      <c r="K5" s="279"/>
    </row>
    <row r="6" spans="1:11" ht="15.75" customHeight="1" x14ac:dyDescent="0.25">
      <c r="B6" s="35"/>
      <c r="C6" s="35"/>
      <c r="D6" s="35"/>
      <c r="E6" s="35"/>
      <c r="F6" s="35"/>
      <c r="G6" s="65"/>
      <c r="H6" s="65"/>
      <c r="I6" s="65"/>
      <c r="J6" s="65"/>
      <c r="K6" s="65"/>
    </row>
    <row r="7" spans="1:11" ht="66" customHeight="1" x14ac:dyDescent="0.2">
      <c r="A7" s="284" t="s">
        <v>465</v>
      </c>
      <c r="B7" s="284"/>
      <c r="C7" s="284"/>
      <c r="D7" s="284"/>
      <c r="E7" s="284"/>
      <c r="F7" s="284"/>
      <c r="G7" s="284"/>
      <c r="H7" s="284"/>
      <c r="I7" s="284"/>
      <c r="J7" s="284"/>
      <c r="K7" s="284"/>
    </row>
    <row r="8" spans="1:11" ht="11.25" customHeight="1" x14ac:dyDescent="0.25">
      <c r="A8" s="78"/>
      <c r="B8" s="79"/>
      <c r="C8" s="79"/>
      <c r="D8" s="79"/>
      <c r="E8" s="79"/>
      <c r="F8" s="80"/>
      <c r="G8" s="81"/>
      <c r="H8" s="82"/>
      <c r="I8" s="82"/>
      <c r="J8" s="82"/>
      <c r="K8" s="83"/>
    </row>
    <row r="9" spans="1:11" ht="47.25" customHeight="1" x14ac:dyDescent="0.2">
      <c r="A9" s="301" t="s">
        <v>539</v>
      </c>
      <c r="B9" s="302"/>
      <c r="C9" s="302"/>
      <c r="D9" s="302"/>
      <c r="E9" s="302"/>
      <c r="F9" s="302"/>
      <c r="G9" s="302"/>
      <c r="H9" s="302"/>
      <c r="I9" s="302"/>
      <c r="J9" s="302"/>
      <c r="K9" s="303"/>
    </row>
    <row r="10" spans="1:11" ht="9.75" customHeight="1" x14ac:dyDescent="0.2">
      <c r="A10" s="75"/>
      <c r="B10" s="76"/>
      <c r="C10" s="76"/>
      <c r="D10" s="76"/>
      <c r="E10" s="76"/>
      <c r="F10" s="76"/>
      <c r="G10" s="76"/>
      <c r="H10" s="76"/>
      <c r="I10" s="76"/>
      <c r="J10" s="76"/>
      <c r="K10" s="77"/>
    </row>
    <row r="11" spans="1:11" ht="43.5" customHeight="1" x14ac:dyDescent="0.2">
      <c r="A11" s="310" t="s">
        <v>466</v>
      </c>
      <c r="B11" s="319" t="s">
        <v>467</v>
      </c>
      <c r="C11" s="320"/>
      <c r="D11" s="320"/>
      <c r="E11" s="320"/>
      <c r="F11" s="320"/>
      <c r="G11" s="320"/>
      <c r="H11" s="320"/>
      <c r="I11" s="320"/>
      <c r="J11" s="320"/>
      <c r="K11" s="321"/>
    </row>
    <row r="12" spans="1:11" ht="19.5" customHeight="1" x14ac:dyDescent="0.2">
      <c r="A12" s="311"/>
      <c r="B12" s="319" t="s">
        <v>90</v>
      </c>
      <c r="C12" s="320"/>
      <c r="D12" s="320"/>
      <c r="E12" s="320"/>
      <c r="F12" s="320"/>
      <c r="G12" s="321"/>
      <c r="H12" s="313" t="s">
        <v>91</v>
      </c>
      <c r="I12" s="314"/>
      <c r="J12" s="313" t="s">
        <v>92</v>
      </c>
      <c r="K12" s="314"/>
    </row>
    <row r="13" spans="1:11" ht="110.25" customHeight="1" x14ac:dyDescent="0.2">
      <c r="A13" s="312"/>
      <c r="B13" s="317" t="s">
        <v>37</v>
      </c>
      <c r="C13" s="317"/>
      <c r="D13" s="317" t="s">
        <v>38</v>
      </c>
      <c r="E13" s="317"/>
      <c r="F13" s="84" t="s">
        <v>36</v>
      </c>
      <c r="G13" s="85" t="s">
        <v>35</v>
      </c>
      <c r="H13" s="315"/>
      <c r="I13" s="316"/>
      <c r="J13" s="315"/>
      <c r="K13" s="316"/>
    </row>
    <row r="14" spans="1:11" ht="28.5" x14ac:dyDescent="0.25">
      <c r="A14" s="86" t="s">
        <v>39</v>
      </c>
      <c r="B14" s="318"/>
      <c r="C14" s="318"/>
      <c r="D14" s="318"/>
      <c r="E14" s="318"/>
      <c r="F14" s="87"/>
      <c r="G14" s="70"/>
      <c r="H14" s="323"/>
      <c r="I14" s="323"/>
      <c r="J14" s="324"/>
      <c r="K14" s="323"/>
    </row>
    <row r="15" spans="1:11" ht="16.5" x14ac:dyDescent="0.25">
      <c r="A15" s="66"/>
      <c r="B15" s="306" t="s">
        <v>468</v>
      </c>
      <c r="C15" s="306"/>
      <c r="D15" s="306" t="s">
        <v>468</v>
      </c>
      <c r="E15" s="306"/>
      <c r="F15" s="167">
        <v>0</v>
      </c>
      <c r="G15" s="68" t="s">
        <v>468</v>
      </c>
      <c r="H15" s="296">
        <v>0</v>
      </c>
      <c r="I15" s="296"/>
      <c r="J15" s="322">
        <v>0</v>
      </c>
      <c r="K15" s="296"/>
    </row>
    <row r="16" spans="1:11" ht="16.5" x14ac:dyDescent="0.25">
      <c r="A16" s="66"/>
      <c r="B16" s="306"/>
      <c r="C16" s="306"/>
      <c r="D16" s="306"/>
      <c r="E16" s="306"/>
      <c r="F16" s="67"/>
      <c r="G16" s="68"/>
      <c r="H16" s="308"/>
      <c r="I16" s="308"/>
      <c r="J16" s="307"/>
      <c r="K16" s="308"/>
    </row>
    <row r="17" spans="1:11" ht="16.5" x14ac:dyDescent="0.25">
      <c r="A17" s="66"/>
      <c r="B17" s="306"/>
      <c r="C17" s="306"/>
      <c r="D17" s="306"/>
      <c r="E17" s="306"/>
      <c r="F17" s="67"/>
      <c r="G17" s="68"/>
      <c r="H17" s="308"/>
      <c r="I17" s="308"/>
      <c r="J17" s="307"/>
      <c r="K17" s="308"/>
    </row>
    <row r="18" spans="1:11" ht="16.5" x14ac:dyDescent="0.25">
      <c r="A18" s="69"/>
      <c r="B18" s="309"/>
      <c r="C18" s="309"/>
      <c r="D18" s="309"/>
      <c r="E18" s="309"/>
      <c r="F18" s="74"/>
      <c r="G18" s="70"/>
      <c r="H18" s="304"/>
      <c r="I18" s="304"/>
      <c r="J18" s="305"/>
      <c r="K18" s="304"/>
    </row>
    <row r="19" spans="1:11" x14ac:dyDescent="0.2">
      <c r="G19" s="71"/>
    </row>
    <row r="20" spans="1:11" x14ac:dyDescent="0.2">
      <c r="G20" s="71"/>
    </row>
  </sheetData>
  <mergeCells count="30">
    <mergeCell ref="B18:C18"/>
    <mergeCell ref="B11:K11"/>
    <mergeCell ref="D13:E13"/>
    <mergeCell ref="B12:G12"/>
    <mergeCell ref="H15:I15"/>
    <mergeCell ref="J15:K15"/>
    <mergeCell ref="H16:I16"/>
    <mergeCell ref="D14:E14"/>
    <mergeCell ref="D15:E15"/>
    <mergeCell ref="H14:I14"/>
    <mergeCell ref="J14:K14"/>
    <mergeCell ref="B15:C15"/>
    <mergeCell ref="H17:I17"/>
    <mergeCell ref="J17:K17"/>
    <mergeCell ref="G1:K5"/>
    <mergeCell ref="A7:K7"/>
    <mergeCell ref="A9:K9"/>
    <mergeCell ref="H18:I18"/>
    <mergeCell ref="J18:K18"/>
    <mergeCell ref="D16:E16"/>
    <mergeCell ref="D17:E17"/>
    <mergeCell ref="J16:K16"/>
    <mergeCell ref="D18:E18"/>
    <mergeCell ref="A11:A13"/>
    <mergeCell ref="H12:I13"/>
    <mergeCell ref="J12:K13"/>
    <mergeCell ref="B13:C13"/>
    <mergeCell ref="B14:C14"/>
    <mergeCell ref="B16:C16"/>
    <mergeCell ref="B17:C17"/>
  </mergeCells>
  <conditionalFormatting sqref="B1:B6">
    <cfRule type="expression" dxfId="0" priority="1" stopIfTrue="1">
      <formula>$J1&lt;&gt;""</formula>
    </cfRule>
  </conditionalFormatting>
  <pageMargins left="0.6692913385826772" right="0.43307086614173229" top="0.47244094488188981" bottom="0.98425196850393704" header="0.51181102362204722" footer="0.51181102362204722"/>
  <pageSetup paperSize="9" scale="7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10</vt:lpstr>
      <vt:lpstr>'Приложение 8'!Заголовки_для_печати</vt:lpstr>
      <vt:lpstr>'Приложение 2'!Область_печати</vt:lpstr>
      <vt:lpstr>'Приложение 3'!Область_печати</vt:lpstr>
      <vt:lpstr>'Приложение 4'!Область_печати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2021-11-23T08:48:04Z</dcterms:modified>
</cp:coreProperties>
</file>